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2111" sheetId="8" r:id="rId1"/>
  </sheets>
  <definedNames>
    <definedName name="_xlnm.Print_Area" localSheetId="0">КПК0112111!$A$1:$BQ$91</definedName>
  </definedNames>
  <calcPr calcId="145621" refMode="R1C1"/>
</workbook>
</file>

<file path=xl/calcChain.xml><?xml version="1.0" encoding="utf-8"?>
<calcChain xmlns="http://schemas.openxmlformats.org/spreadsheetml/2006/main">
  <c r="BH78" i="8" l="1"/>
  <c r="BC78" i="8"/>
  <c r="BH77" i="8"/>
  <c r="BC77" i="8"/>
  <c r="BH75" i="8"/>
  <c r="BC75" i="8"/>
  <c r="BH74" i="8"/>
  <c r="BC74" i="8"/>
  <c r="BH72" i="8"/>
  <c r="BC72" i="8"/>
  <c r="BH71" i="8"/>
  <c r="BC71" i="8"/>
  <c r="BH70" i="8"/>
  <c r="BC70" i="8"/>
  <c r="BB61" i="8"/>
  <c r="AW61" i="8"/>
  <c r="BG61" i="8" s="1"/>
  <c r="AQ61" i="8"/>
  <c r="AA61" i="8"/>
  <c r="BB60" i="8"/>
  <c r="AW60" i="8"/>
  <c r="BG60" i="8" s="1"/>
  <c r="AQ60" i="8"/>
  <c r="AA60" i="8"/>
  <c r="BB59" i="8"/>
  <c r="AW59" i="8"/>
  <c r="BG59" i="8" s="1"/>
  <c r="AQ59" i="8"/>
  <c r="AA59" i="8"/>
  <c r="BB58" i="8"/>
  <c r="AW58" i="8"/>
  <c r="BG58" i="8" s="1"/>
  <c r="AQ58" i="8"/>
  <c r="AA58" i="8"/>
  <c r="BB57" i="8"/>
  <c r="AW57" i="8"/>
  <c r="BG57" i="8" s="1"/>
  <c r="AQ57" i="8"/>
  <c r="AA57" i="8"/>
  <c r="BB56" i="8"/>
  <c r="AW56" i="8"/>
  <c r="BG56" i="8" s="1"/>
  <c r="AQ56" i="8"/>
  <c r="AA56" i="8"/>
  <c r="BB55" i="8"/>
  <c r="AW55" i="8"/>
  <c r="BG55" i="8" s="1"/>
  <c r="AQ55" i="8"/>
  <c r="AA55" i="8"/>
  <c r="BI47" i="8"/>
  <c r="BD47" i="8"/>
  <c r="BN47" i="8" s="1"/>
  <c r="AZ47" i="8"/>
  <c r="AK47" i="8"/>
  <c r="BI46" i="8"/>
  <c r="BD46" i="8"/>
  <c r="BN46" i="8" s="1"/>
  <c r="AZ46" i="8"/>
  <c r="AK46" i="8"/>
  <c r="BI45" i="8"/>
  <c r="BD45" i="8"/>
  <c r="BN45" i="8" s="1"/>
  <c r="AZ45" i="8"/>
  <c r="AK45" i="8"/>
  <c r="BI44" i="8"/>
  <c r="BD44" i="8"/>
  <c r="BN44" i="8" s="1"/>
  <c r="AZ44" i="8"/>
  <c r="AK44" i="8"/>
  <c r="BI43" i="8"/>
  <c r="BD43" i="8"/>
  <c r="BN43" i="8" s="1"/>
  <c r="AZ43" i="8"/>
  <c r="AK43" i="8"/>
  <c r="BI42" i="8"/>
  <c r="BD42" i="8"/>
  <c r="BN42" i="8" s="1"/>
  <c r="AZ42" i="8"/>
  <c r="AK42" i="8"/>
</calcChain>
</file>

<file path=xl/sharedStrings.xml><?xml version="1.0" encoding="utf-8"?>
<sst xmlns="http://schemas.openxmlformats.org/spreadsheetml/2006/main" count="191" uniqueCount="116">
  <si>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</si>
  <si>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</si>
  <si>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</si>
  <si>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</si>
  <si>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</si>
  <si>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</si>
  <si>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</si>
  <si>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</si>
  <si>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</si>
  <si>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</si>
  <si>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</si>
  <si>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</si>
  <si>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</si>
  <si>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</si>
  <si>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</si>
  <si>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</si>
  <si>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</si>
  <si>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</si>
  <si>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</si>
  <si>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</si>
  <si>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</si>
  <si>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</si>
  <si>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</si>
  <si>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</si>
  <si>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</si>
  <si>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</si>
  <si>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</si>
  <si>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</si>
  <si>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</si>
  <si>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</si>
  <si>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</si>
  <si>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</si>
  <si>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</si>
  <si>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</si>
  <si>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</si>
  <si>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</si>
  <si>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</si>
  <si>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</si>
  <si>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</si>
  <si>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</si>
  <si>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</si>
  <si>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</si>
  <si>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</si>
  <si>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</si>
  <si>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</si>
  <si>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</si>
  <si>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</si>
  <si>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</si>
  <si>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</si>
  <si>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</si>
  <si>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</si>
  <si>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</si>
  <si>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</si>
  <si>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</si>
  <si>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</si>
  <si>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</si>
  <si>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</si>
  <si>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</si>
  <si>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</si>
  <si>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</si>
  <si>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</si>
  <si>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</si>
  <si>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</si>
  <si>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</si>
  <si>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</si>
  <si>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</si>
  <si>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</si>
  <si>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</si>
  <si>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</si>
  <si>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</si>
  <si>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</si>
  <si>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</si>
  <si>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</si>
  <si>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</si>
  <si>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</si>
  <si>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</si>
  <si>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</si>
  <si>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</si>
  <si>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</si>
  <si>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</si>
  <si>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</si>
  <si>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</si>
  <si>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</si>
  <si>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</si>
  <si>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Кількість штатних одиниць</t>
  </si>
  <si>
    <t>осіб</t>
  </si>
  <si>
    <t>Мережа</t>
  </si>
  <si>
    <t>Розрахунково</t>
  </si>
  <si>
    <t>Виконання бюджетної програми забезпечило надання медичної допомоги та збереження здоров'я населення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</si>
  <si>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</si>
  <si>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</si>
  <si>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</si>
  <si>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</si>
  <si>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</si>
  <si>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Придбання адаптованої молочної суміші</t>
  </si>
  <si>
    <t>Програма забезпечення адаптованими молочними сумішами дітей, народжених від ВІЛ-інфікованих матерів на 2021 р.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</si>
  <si>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</si>
  <si>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</si>
  <si>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</si>
  <si>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Програма допомоги хворим на фенілкетонурію на 2021 рік</t>
  </si>
  <si>
    <t>Програма медикаментозного забезпечення хворих із трансплантованими органами на 2021 рік.</t>
  </si>
  <si>
    <t>Кількість установ</t>
  </si>
  <si>
    <t>в т.ч. лікарів, які надають первинну допомогу</t>
  </si>
  <si>
    <t>кількість прикріпленого населення</t>
  </si>
  <si>
    <t>дані обласного відділу статистики</t>
  </si>
  <si>
    <t>Кількість пролікованих хворих</t>
  </si>
  <si>
    <t>тис.осіб</t>
  </si>
  <si>
    <t>Кількість прикріпленого населення на 1 лікаря</t>
  </si>
  <si>
    <t>Середня кількість відвідувань на 1 лікаря</t>
  </si>
  <si>
    <t>C79:BQ79</t>
  </si>
  <si>
    <t>Аналіз стану виконання результативних показників: Для забезпечення фінансування первинної медичної допомоги населенню, що надається центрами первинної медичної(медико-санітарної) допомоги на 2021 рік за КПК 0112111 "Первинна медична допомога населенню, що надається центрами первинної медичної(медико-санітарної) допомоги" затверджений обсяг бюджетних призначень у сумі 5878220,00 грн., у тому числі із загального фонду - 5878220,00 грн. Касові видатки по загальному фонду склали 88,71 % Фінансування видатків проводилося згідно напрямів використання бюджетних коштів, визначених паспортом бюджетної програми.</t>
  </si>
  <si>
    <t>Зміцнення та поліпшення здоров’я населення шляхом забезпечення потреб населення у первинній медичній допомозі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</si>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</sst>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/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9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1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8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0" quotePrefix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1"/>
  <sheetViews>
    <sheetView tabSelected="1" topLeftCell="A2" zoomScaleNormal="100" workbookViewId="0">
      <selection activeCell="B14" sqref="B14:L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68" width="2.85546875" style="1" customWidth="1"/>
    <col min="69" max="69" width="4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 x14ac:dyDescent="0.2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 x14ac:dyDescent="0.2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</row>
    <row r="8" spans="1:64" ht="9.75" hidden="1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</row>
    <row r="9" spans="1:64" ht="8.25" hidden="1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</row>
    <row r="10" spans="1:64" x14ac:dyDescent="0.2">
      <c r="A10" s="108" t="s">
        <v>20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64" ht="15.75" customHeight="1" x14ac:dyDescent="0.2">
      <c r="A11" s="108" t="s">
        <v>38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64" ht="15.75" customHeight="1" x14ac:dyDescent="0.2">
      <c r="A12" s="108" t="s">
        <v>82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</row>
    <row r="13" spans="1:64" ht="6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9.5" customHeight="1" x14ac:dyDescent="0.2">
      <c r="A14" s="22" t="s">
        <v>8</v>
      </c>
      <c r="B14" s="41" t="s">
        <v>73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0"/>
      <c r="N14" s="118" t="s">
        <v>74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1"/>
      <c r="AU14" s="41" t="s">
        <v>79</v>
      </c>
      <c r="AV14" s="42"/>
      <c r="AW14" s="42"/>
      <c r="AX14" s="42"/>
      <c r="AY14" s="42"/>
      <c r="AZ14" s="42"/>
      <c r="BA14" s="42"/>
      <c r="BB14" s="42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4" ht="21.75" customHeight="1" x14ac:dyDescent="0.2">
      <c r="A15" s="34"/>
      <c r="B15" s="119" t="s">
        <v>57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34"/>
      <c r="N15" s="120" t="s">
        <v>58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34"/>
      <c r="AU15" s="119" t="s">
        <v>59</v>
      </c>
      <c r="AV15" s="119"/>
      <c r="AW15" s="119"/>
      <c r="AX15" s="119"/>
      <c r="AY15" s="119"/>
      <c r="AZ15" s="119"/>
      <c r="BA15" s="119"/>
      <c r="BB15" s="119"/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1:64" ht="6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35"/>
      <c r="BF16" s="35"/>
      <c r="BG16" s="35"/>
      <c r="BH16" s="35"/>
      <c r="BI16" s="35"/>
      <c r="BJ16" s="35"/>
      <c r="BK16" s="35"/>
      <c r="BL16" s="35"/>
    </row>
    <row r="17" spans="1:79" s="21" customFormat="1" ht="14.25" customHeight="1" x14ac:dyDescent="0.2">
      <c r="A17" s="29" t="s">
        <v>36</v>
      </c>
      <c r="B17" s="41" t="s">
        <v>83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0"/>
      <c r="N17" s="118" t="s">
        <v>74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1"/>
      <c r="AU17" s="41" t="s">
        <v>79</v>
      </c>
      <c r="AV17" s="42"/>
      <c r="AW17" s="42"/>
      <c r="AX17" s="42"/>
      <c r="AY17" s="42"/>
      <c r="AZ17" s="42"/>
      <c r="BA17" s="42"/>
      <c r="BB17" s="42"/>
      <c r="BC17" s="24"/>
      <c r="BD17" s="24"/>
      <c r="BE17" s="24"/>
      <c r="BF17" s="24"/>
      <c r="BG17" s="24"/>
      <c r="BH17" s="24"/>
      <c r="BI17" s="24"/>
      <c r="BJ17" s="24"/>
      <c r="BK17" s="24"/>
      <c r="BL17" s="32"/>
    </row>
    <row r="18" spans="1:79" ht="23.25" customHeight="1" x14ac:dyDescent="0.2">
      <c r="A18" s="36"/>
      <c r="B18" s="119" t="s">
        <v>57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34"/>
      <c r="N18" s="120" t="s">
        <v>60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34"/>
      <c r="AU18" s="119" t="s">
        <v>59</v>
      </c>
      <c r="AV18" s="119"/>
      <c r="AW18" s="119"/>
      <c r="AX18" s="119"/>
      <c r="AY18" s="119"/>
      <c r="AZ18" s="119"/>
      <c r="BA18" s="119"/>
      <c r="BB18" s="119"/>
      <c r="BC18" s="37"/>
      <c r="BD18" s="37"/>
      <c r="BE18" s="37"/>
      <c r="BF18" s="37"/>
      <c r="BG18" s="37"/>
      <c r="BH18" s="37"/>
      <c r="BI18" s="37"/>
      <c r="BJ18" s="37"/>
      <c r="BK18" s="38"/>
      <c r="BL18" s="37"/>
    </row>
    <row r="19" spans="1:79" ht="6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</row>
    <row r="20" spans="1:79" s="21" customFormat="1" ht="27.75" customHeight="1" x14ac:dyDescent="0.2">
      <c r="A20" s="22" t="s">
        <v>37</v>
      </c>
      <c r="B20" s="41" t="s">
        <v>112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23"/>
      <c r="N20" s="41" t="s">
        <v>114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4"/>
      <c r="AA20" s="41" t="s">
        <v>115</v>
      </c>
      <c r="AB20" s="42"/>
      <c r="AC20" s="42"/>
      <c r="AD20" s="42"/>
      <c r="AE20" s="42"/>
      <c r="AF20" s="42"/>
      <c r="AG20" s="42"/>
      <c r="AH20" s="42"/>
      <c r="AI20" s="42"/>
      <c r="AJ20" s="24"/>
      <c r="AK20" s="43" t="s">
        <v>113</v>
      </c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24"/>
      <c r="BE20" s="41" t="s">
        <v>80</v>
      </c>
      <c r="BF20" s="42"/>
      <c r="BG20" s="42"/>
      <c r="BH20" s="42"/>
      <c r="BI20" s="42"/>
      <c r="BJ20" s="42"/>
      <c r="BK20" s="42"/>
      <c r="BL20" s="42"/>
    </row>
    <row r="21" spans="1:79" ht="21.75" customHeight="1" x14ac:dyDescent="0.2">
      <c r="A21" s="23"/>
      <c r="B21" s="119" t="s">
        <v>57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23"/>
      <c r="N21" s="119" t="s">
        <v>61</v>
      </c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37"/>
      <c r="AA21" s="121" t="s">
        <v>62</v>
      </c>
      <c r="AB21" s="121"/>
      <c r="AC21" s="121"/>
      <c r="AD21" s="121"/>
      <c r="AE21" s="121"/>
      <c r="AF21" s="121"/>
      <c r="AG21" s="121"/>
      <c r="AH21" s="121"/>
      <c r="AI21" s="121"/>
      <c r="AJ21" s="37"/>
      <c r="AK21" s="122" t="s">
        <v>63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37"/>
      <c r="BE21" s="119" t="s">
        <v>64</v>
      </c>
      <c r="BF21" s="119"/>
      <c r="BG21" s="119"/>
      <c r="BH21" s="119"/>
      <c r="BI21" s="119"/>
      <c r="BJ21" s="119"/>
      <c r="BK21" s="119"/>
      <c r="BL21" s="119"/>
    </row>
    <row r="22" spans="1:79" ht="6.75" hidden="1" customHeight="1" x14ac:dyDescent="0.2"/>
    <row r="23" spans="1:79" ht="15.75" customHeight="1" x14ac:dyDescent="0.2">
      <c r="A23" s="109" t="s">
        <v>43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</row>
    <row r="24" spans="1:79" ht="17.25" customHeight="1" x14ac:dyDescent="0.2">
      <c r="A24" s="47" t="s">
        <v>3</v>
      </c>
      <c r="B24" s="47"/>
      <c r="C24" s="47"/>
      <c r="D24" s="47"/>
      <c r="E24" s="47"/>
      <c r="F24" s="47"/>
      <c r="G24" s="48" t="s">
        <v>41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39</v>
      </c>
      <c r="B25" s="51"/>
      <c r="C25" s="51"/>
      <c r="D25" s="51"/>
      <c r="E25" s="51"/>
      <c r="F25" s="51"/>
      <c r="G25" s="52" t="s">
        <v>16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55</v>
      </c>
    </row>
    <row r="26" spans="1:79" ht="12.75" customHeight="1" x14ac:dyDescent="0.2">
      <c r="A26" s="51">
        <v>1</v>
      </c>
      <c r="B26" s="51"/>
      <c r="C26" s="51"/>
      <c r="D26" s="51"/>
      <c r="E26" s="51"/>
      <c r="F26" s="51"/>
      <c r="G26" s="55" t="s">
        <v>89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53</v>
      </c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5.95" customHeight="1" x14ac:dyDescent="0.2">
      <c r="A29" s="46" t="s">
        <v>111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0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5" t="s">
        <v>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18" customHeight="1" x14ac:dyDescent="0.2">
      <c r="A32" s="47" t="s">
        <v>3</v>
      </c>
      <c r="B32" s="47"/>
      <c r="C32" s="47"/>
      <c r="D32" s="47"/>
      <c r="E32" s="47"/>
      <c r="F32" s="47"/>
      <c r="G32" s="48" t="s">
        <v>42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15</v>
      </c>
      <c r="B33" s="51"/>
      <c r="C33" s="51"/>
      <c r="D33" s="51"/>
      <c r="E33" s="51"/>
      <c r="F33" s="51"/>
      <c r="G33" s="52" t="s">
        <v>16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56</v>
      </c>
    </row>
    <row r="34" spans="1:79" ht="12.75" customHeight="1" x14ac:dyDescent="0.2">
      <c r="A34" s="51">
        <v>1</v>
      </c>
      <c r="B34" s="51"/>
      <c r="C34" s="51"/>
      <c r="D34" s="51"/>
      <c r="E34" s="51"/>
      <c r="F34" s="51"/>
      <c r="G34" s="55" t="s">
        <v>89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54</v>
      </c>
    </row>
    <row r="35" spans="1:79" hidden="1" x14ac:dyDescent="0.2"/>
    <row r="36" spans="1:79" ht="15.75" customHeight="1" x14ac:dyDescent="0.2">
      <c r="A36" s="45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79" ht="1.5" customHeight="1" x14ac:dyDescent="0.2">
      <c r="A37" s="59" t="s">
        <v>81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38.25" customHeight="1" x14ac:dyDescent="0.2">
      <c r="A38" s="58" t="s">
        <v>3</v>
      </c>
      <c r="B38" s="58"/>
      <c r="C38" s="58" t="s">
        <v>30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 t="s">
        <v>27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 t="s">
        <v>49</v>
      </c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 t="s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23.25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 t="s">
        <v>2</v>
      </c>
      <c r="AB39" s="58"/>
      <c r="AC39" s="58"/>
      <c r="AD39" s="58"/>
      <c r="AE39" s="58"/>
      <c r="AF39" s="58" t="s">
        <v>1</v>
      </c>
      <c r="AG39" s="58"/>
      <c r="AH39" s="58"/>
      <c r="AI39" s="58"/>
      <c r="AJ39" s="58"/>
      <c r="AK39" s="58" t="s">
        <v>28</v>
      </c>
      <c r="AL39" s="58"/>
      <c r="AM39" s="58"/>
      <c r="AN39" s="58"/>
      <c r="AO39" s="58"/>
      <c r="AP39" s="58" t="s">
        <v>2</v>
      </c>
      <c r="AQ39" s="58"/>
      <c r="AR39" s="58"/>
      <c r="AS39" s="58"/>
      <c r="AT39" s="58"/>
      <c r="AU39" s="58" t="s">
        <v>1</v>
      </c>
      <c r="AV39" s="58"/>
      <c r="AW39" s="58"/>
      <c r="AX39" s="58"/>
      <c r="AY39" s="58"/>
      <c r="AZ39" s="58" t="s">
        <v>28</v>
      </c>
      <c r="BA39" s="58"/>
      <c r="BB39" s="58"/>
      <c r="BC39" s="58"/>
      <c r="BD39" s="58" t="s">
        <v>2</v>
      </c>
      <c r="BE39" s="58"/>
      <c r="BF39" s="58"/>
      <c r="BG39" s="58"/>
      <c r="BH39" s="58"/>
      <c r="BI39" s="58" t="s">
        <v>1</v>
      </c>
      <c r="BJ39" s="58"/>
      <c r="BK39" s="58"/>
      <c r="BL39" s="58"/>
      <c r="BM39" s="58"/>
      <c r="BN39" s="58" t="s">
        <v>29</v>
      </c>
      <c r="BO39" s="58"/>
      <c r="BP39" s="58"/>
      <c r="BQ39" s="58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0">
        <v>3</v>
      </c>
      <c r="AB40" s="61"/>
      <c r="AC40" s="61"/>
      <c r="AD40" s="61"/>
      <c r="AE40" s="62"/>
      <c r="AF40" s="60">
        <v>4</v>
      </c>
      <c r="AG40" s="61"/>
      <c r="AH40" s="61"/>
      <c r="AI40" s="61"/>
      <c r="AJ40" s="62"/>
      <c r="AK40" s="60">
        <v>5</v>
      </c>
      <c r="AL40" s="61"/>
      <c r="AM40" s="61"/>
      <c r="AN40" s="61"/>
      <c r="AO40" s="62"/>
      <c r="AP40" s="60">
        <v>6</v>
      </c>
      <c r="AQ40" s="61"/>
      <c r="AR40" s="61"/>
      <c r="AS40" s="61"/>
      <c r="AT40" s="62"/>
      <c r="AU40" s="60">
        <v>7</v>
      </c>
      <c r="AV40" s="61"/>
      <c r="AW40" s="61"/>
      <c r="AX40" s="61"/>
      <c r="AY40" s="62"/>
      <c r="AZ40" s="60">
        <v>8</v>
      </c>
      <c r="BA40" s="61"/>
      <c r="BB40" s="61"/>
      <c r="BC40" s="62"/>
      <c r="BD40" s="60">
        <v>9</v>
      </c>
      <c r="BE40" s="61"/>
      <c r="BF40" s="61"/>
      <c r="BG40" s="61"/>
      <c r="BH40" s="62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51" t="s">
        <v>15</v>
      </c>
      <c r="B41" s="51"/>
      <c r="C41" s="64" t="s">
        <v>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 t="s">
        <v>12</v>
      </c>
      <c r="AB41" s="66"/>
      <c r="AC41" s="66"/>
      <c r="AD41" s="66"/>
      <c r="AE41" s="66"/>
      <c r="AF41" s="66" t="s">
        <v>11</v>
      </c>
      <c r="AG41" s="66"/>
      <c r="AH41" s="66"/>
      <c r="AI41" s="66"/>
      <c r="AJ41" s="66"/>
      <c r="AK41" s="67" t="s">
        <v>18</v>
      </c>
      <c r="AL41" s="67"/>
      <c r="AM41" s="67"/>
      <c r="AN41" s="67"/>
      <c r="AO41" s="67"/>
      <c r="AP41" s="66" t="s">
        <v>13</v>
      </c>
      <c r="AQ41" s="66"/>
      <c r="AR41" s="66"/>
      <c r="AS41" s="66"/>
      <c r="AT41" s="66"/>
      <c r="AU41" s="66" t="s">
        <v>14</v>
      </c>
      <c r="AV41" s="66"/>
      <c r="AW41" s="66"/>
      <c r="AX41" s="66"/>
      <c r="AY41" s="66"/>
      <c r="AZ41" s="67" t="s">
        <v>18</v>
      </c>
      <c r="BA41" s="67"/>
      <c r="BB41" s="67"/>
      <c r="BC41" s="67"/>
      <c r="BD41" s="68" t="s">
        <v>34</v>
      </c>
      <c r="BE41" s="68"/>
      <c r="BF41" s="68"/>
      <c r="BG41" s="68"/>
      <c r="BH41" s="68"/>
      <c r="BI41" s="68" t="s">
        <v>34</v>
      </c>
      <c r="BJ41" s="68"/>
      <c r="BK41" s="68"/>
      <c r="BL41" s="68"/>
      <c r="BM41" s="68"/>
      <c r="BN41" s="69" t="s">
        <v>18</v>
      </c>
      <c r="BO41" s="69"/>
      <c r="BP41" s="69"/>
      <c r="BQ41" s="69"/>
      <c r="CA41" s="1" t="s">
        <v>21</v>
      </c>
    </row>
    <row r="42" spans="1:79" ht="47.25" customHeight="1" x14ac:dyDescent="0.2">
      <c r="A42" s="47">
        <v>1</v>
      </c>
      <c r="B42" s="47"/>
      <c r="C42" s="123" t="s">
        <v>90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5"/>
      <c r="AA42" s="72">
        <v>5577700</v>
      </c>
      <c r="AB42" s="72"/>
      <c r="AC42" s="72"/>
      <c r="AD42" s="72"/>
      <c r="AE42" s="72"/>
      <c r="AF42" s="72">
        <v>0</v>
      </c>
      <c r="AG42" s="72"/>
      <c r="AH42" s="72"/>
      <c r="AI42" s="72"/>
      <c r="AJ42" s="72"/>
      <c r="AK42" s="72">
        <f t="shared" ref="AK42:AK47" si="0">AA42+AF42</f>
        <v>5577700</v>
      </c>
      <c r="AL42" s="72"/>
      <c r="AM42" s="72"/>
      <c r="AN42" s="72"/>
      <c r="AO42" s="72"/>
      <c r="AP42" s="72">
        <v>5018005.1399999997</v>
      </c>
      <c r="AQ42" s="72"/>
      <c r="AR42" s="72"/>
      <c r="AS42" s="72"/>
      <c r="AT42" s="72"/>
      <c r="AU42" s="72">
        <v>0</v>
      </c>
      <c r="AV42" s="72"/>
      <c r="AW42" s="72"/>
      <c r="AX42" s="72"/>
      <c r="AY42" s="72"/>
      <c r="AZ42" s="72">
        <f t="shared" ref="AZ42:AZ47" si="1">AP42+AU42</f>
        <v>5018005.1399999997</v>
      </c>
      <c r="BA42" s="72"/>
      <c r="BB42" s="72"/>
      <c r="BC42" s="72"/>
      <c r="BD42" s="72">
        <f t="shared" ref="BD42:BD47" si="2">AP42-AA42</f>
        <v>-559694.86000000034</v>
      </c>
      <c r="BE42" s="72"/>
      <c r="BF42" s="72"/>
      <c r="BG42" s="72"/>
      <c r="BH42" s="72"/>
      <c r="BI42" s="72">
        <f t="shared" ref="BI42:BI47" si="3">AU42-AF42</f>
        <v>0</v>
      </c>
      <c r="BJ42" s="72"/>
      <c r="BK42" s="72"/>
      <c r="BL42" s="72"/>
      <c r="BM42" s="72"/>
      <c r="BN42" s="72">
        <f t="shared" ref="BN42:BN47" si="4">BD42+BI42</f>
        <v>-559694.86000000034</v>
      </c>
      <c r="BO42" s="72"/>
      <c r="BP42" s="72"/>
      <c r="BQ42" s="72"/>
      <c r="CA42" s="1" t="s">
        <v>22</v>
      </c>
    </row>
    <row r="43" spans="1:79" ht="31.5" customHeight="1" x14ac:dyDescent="0.2">
      <c r="A43" s="47">
        <v>2</v>
      </c>
      <c r="B43" s="47"/>
      <c r="C43" s="123" t="s">
        <v>91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5"/>
      <c r="AA43" s="72">
        <v>255820</v>
      </c>
      <c r="AB43" s="72"/>
      <c r="AC43" s="72"/>
      <c r="AD43" s="72"/>
      <c r="AE43" s="72"/>
      <c r="AF43" s="72">
        <v>0</v>
      </c>
      <c r="AG43" s="72"/>
      <c r="AH43" s="72"/>
      <c r="AI43" s="72"/>
      <c r="AJ43" s="72"/>
      <c r="AK43" s="72">
        <f t="shared" si="0"/>
        <v>255820</v>
      </c>
      <c r="AL43" s="72"/>
      <c r="AM43" s="72"/>
      <c r="AN43" s="72"/>
      <c r="AO43" s="72"/>
      <c r="AP43" s="72">
        <v>152012.18</v>
      </c>
      <c r="AQ43" s="72"/>
      <c r="AR43" s="72"/>
      <c r="AS43" s="72"/>
      <c r="AT43" s="72"/>
      <c r="AU43" s="72">
        <v>0</v>
      </c>
      <c r="AV43" s="72"/>
      <c r="AW43" s="72"/>
      <c r="AX43" s="72"/>
      <c r="AY43" s="72"/>
      <c r="AZ43" s="72">
        <f t="shared" si="1"/>
        <v>152012.18</v>
      </c>
      <c r="BA43" s="72"/>
      <c r="BB43" s="72"/>
      <c r="BC43" s="72"/>
      <c r="BD43" s="72">
        <f t="shared" si="2"/>
        <v>-103807.82</v>
      </c>
      <c r="BE43" s="72"/>
      <c r="BF43" s="72"/>
      <c r="BG43" s="72"/>
      <c r="BH43" s="72"/>
      <c r="BI43" s="72">
        <f t="shared" si="3"/>
        <v>0</v>
      </c>
      <c r="BJ43" s="72"/>
      <c r="BK43" s="72"/>
      <c r="BL43" s="72"/>
      <c r="BM43" s="72"/>
      <c r="BN43" s="72">
        <f t="shared" si="4"/>
        <v>-103807.82</v>
      </c>
      <c r="BO43" s="72"/>
      <c r="BP43" s="72"/>
      <c r="BQ43" s="72"/>
    </row>
    <row r="44" spans="1:79" ht="31.5" customHeight="1" x14ac:dyDescent="0.2">
      <c r="A44" s="47">
        <v>3</v>
      </c>
      <c r="B44" s="47"/>
      <c r="C44" s="123" t="s">
        <v>92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5"/>
      <c r="AA44" s="72">
        <v>28000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f t="shared" si="0"/>
        <v>28000</v>
      </c>
      <c r="AL44" s="72"/>
      <c r="AM44" s="72"/>
      <c r="AN44" s="72"/>
      <c r="AO44" s="72"/>
      <c r="AP44" s="72">
        <v>28000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 t="shared" si="1"/>
        <v>28000</v>
      </c>
      <c r="BA44" s="72"/>
      <c r="BB44" s="72"/>
      <c r="BC44" s="72"/>
      <c r="BD44" s="72">
        <f t="shared" si="2"/>
        <v>0</v>
      </c>
      <c r="BE44" s="72"/>
      <c r="BF44" s="72"/>
      <c r="BG44" s="72"/>
      <c r="BH44" s="72"/>
      <c r="BI44" s="72">
        <f t="shared" si="3"/>
        <v>0</v>
      </c>
      <c r="BJ44" s="72"/>
      <c r="BK44" s="72"/>
      <c r="BL44" s="72"/>
      <c r="BM44" s="72"/>
      <c r="BN44" s="72">
        <f t="shared" si="4"/>
        <v>0</v>
      </c>
      <c r="BO44" s="72"/>
      <c r="BP44" s="72"/>
      <c r="BQ44" s="72"/>
    </row>
    <row r="45" spans="1:79" ht="15.75" customHeight="1" x14ac:dyDescent="0.2">
      <c r="A45" s="47">
        <v>4</v>
      </c>
      <c r="B45" s="47"/>
      <c r="C45" s="123" t="s">
        <v>93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5"/>
      <c r="AA45" s="72">
        <v>13200</v>
      </c>
      <c r="AB45" s="72"/>
      <c r="AC45" s="72"/>
      <c r="AD45" s="72"/>
      <c r="AE45" s="72"/>
      <c r="AF45" s="72">
        <v>0</v>
      </c>
      <c r="AG45" s="72"/>
      <c r="AH45" s="72"/>
      <c r="AI45" s="72"/>
      <c r="AJ45" s="72"/>
      <c r="AK45" s="72">
        <f t="shared" si="0"/>
        <v>13200</v>
      </c>
      <c r="AL45" s="72"/>
      <c r="AM45" s="72"/>
      <c r="AN45" s="72"/>
      <c r="AO45" s="72"/>
      <c r="AP45" s="72">
        <v>13200</v>
      </c>
      <c r="AQ45" s="72"/>
      <c r="AR45" s="72"/>
      <c r="AS45" s="72"/>
      <c r="AT45" s="72"/>
      <c r="AU45" s="72">
        <v>0</v>
      </c>
      <c r="AV45" s="72"/>
      <c r="AW45" s="72"/>
      <c r="AX45" s="72"/>
      <c r="AY45" s="72"/>
      <c r="AZ45" s="72">
        <f t="shared" si="1"/>
        <v>13200</v>
      </c>
      <c r="BA45" s="72"/>
      <c r="BB45" s="72"/>
      <c r="BC45" s="72"/>
      <c r="BD45" s="72">
        <f t="shared" si="2"/>
        <v>0</v>
      </c>
      <c r="BE45" s="72"/>
      <c r="BF45" s="72"/>
      <c r="BG45" s="72"/>
      <c r="BH45" s="72"/>
      <c r="BI45" s="72">
        <f t="shared" si="3"/>
        <v>0</v>
      </c>
      <c r="BJ45" s="72"/>
      <c r="BK45" s="72"/>
      <c r="BL45" s="72"/>
      <c r="BM45" s="72"/>
      <c r="BN45" s="72">
        <f t="shared" si="4"/>
        <v>0</v>
      </c>
      <c r="BO45" s="72"/>
      <c r="BP45" s="72"/>
      <c r="BQ45" s="72"/>
    </row>
    <row r="46" spans="1:79" ht="15.75" customHeight="1" x14ac:dyDescent="0.2">
      <c r="A46" s="47">
        <v>5</v>
      </c>
      <c r="B46" s="47"/>
      <c r="C46" s="123" t="s">
        <v>94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5"/>
      <c r="AA46" s="72">
        <v>3500</v>
      </c>
      <c r="AB46" s="72"/>
      <c r="AC46" s="72"/>
      <c r="AD46" s="72"/>
      <c r="AE46" s="72"/>
      <c r="AF46" s="72">
        <v>0</v>
      </c>
      <c r="AG46" s="72"/>
      <c r="AH46" s="72"/>
      <c r="AI46" s="72"/>
      <c r="AJ46" s="72"/>
      <c r="AK46" s="72">
        <f t="shared" si="0"/>
        <v>3500</v>
      </c>
      <c r="AL46" s="72"/>
      <c r="AM46" s="72"/>
      <c r="AN46" s="72"/>
      <c r="AO46" s="72"/>
      <c r="AP46" s="72">
        <v>3500</v>
      </c>
      <c r="AQ46" s="72"/>
      <c r="AR46" s="72"/>
      <c r="AS46" s="72"/>
      <c r="AT46" s="72"/>
      <c r="AU46" s="72">
        <v>0</v>
      </c>
      <c r="AV46" s="72"/>
      <c r="AW46" s="72"/>
      <c r="AX46" s="72"/>
      <c r="AY46" s="72"/>
      <c r="AZ46" s="72">
        <f t="shared" si="1"/>
        <v>3500</v>
      </c>
      <c r="BA46" s="72"/>
      <c r="BB46" s="72"/>
      <c r="BC46" s="72"/>
      <c r="BD46" s="72">
        <f t="shared" si="2"/>
        <v>0</v>
      </c>
      <c r="BE46" s="72"/>
      <c r="BF46" s="72"/>
      <c r="BG46" s="72"/>
      <c r="BH46" s="72"/>
      <c r="BI46" s="72">
        <f t="shared" si="3"/>
        <v>0</v>
      </c>
      <c r="BJ46" s="72"/>
      <c r="BK46" s="72"/>
      <c r="BL46" s="72"/>
      <c r="BM46" s="72"/>
      <c r="BN46" s="72">
        <f t="shared" si="4"/>
        <v>0</v>
      </c>
      <c r="BO46" s="72"/>
      <c r="BP46" s="72"/>
      <c r="BQ46" s="72"/>
    </row>
    <row r="47" spans="1:79" s="17" customFormat="1" ht="15" x14ac:dyDescent="0.2">
      <c r="A47" s="128"/>
      <c r="B47" s="128"/>
      <c r="C47" s="129" t="s">
        <v>66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1"/>
      <c r="AA47" s="101">
        <v>5878220</v>
      </c>
      <c r="AB47" s="101"/>
      <c r="AC47" s="101"/>
      <c r="AD47" s="101"/>
      <c r="AE47" s="101"/>
      <c r="AF47" s="101">
        <v>0</v>
      </c>
      <c r="AG47" s="101"/>
      <c r="AH47" s="101"/>
      <c r="AI47" s="101"/>
      <c r="AJ47" s="101"/>
      <c r="AK47" s="101">
        <f t="shared" si="0"/>
        <v>5878220</v>
      </c>
      <c r="AL47" s="101"/>
      <c r="AM47" s="101"/>
      <c r="AN47" s="101"/>
      <c r="AO47" s="101"/>
      <c r="AP47" s="101">
        <v>5214717.3199999994</v>
      </c>
      <c r="AQ47" s="101"/>
      <c r="AR47" s="101"/>
      <c r="AS47" s="101"/>
      <c r="AT47" s="101"/>
      <c r="AU47" s="101">
        <v>0</v>
      </c>
      <c r="AV47" s="101"/>
      <c r="AW47" s="101"/>
      <c r="AX47" s="101"/>
      <c r="AY47" s="101"/>
      <c r="AZ47" s="101">
        <f t="shared" si="1"/>
        <v>5214717.3199999994</v>
      </c>
      <c r="BA47" s="101"/>
      <c r="BB47" s="101"/>
      <c r="BC47" s="101"/>
      <c r="BD47" s="101">
        <f t="shared" si="2"/>
        <v>-663502.68000000063</v>
      </c>
      <c r="BE47" s="101"/>
      <c r="BF47" s="101"/>
      <c r="BG47" s="101"/>
      <c r="BH47" s="101"/>
      <c r="BI47" s="101">
        <f t="shared" si="3"/>
        <v>0</v>
      </c>
      <c r="BJ47" s="101"/>
      <c r="BK47" s="101"/>
      <c r="BL47" s="101"/>
      <c r="BM47" s="101"/>
      <c r="BN47" s="101">
        <f t="shared" si="4"/>
        <v>-663502.68000000063</v>
      </c>
      <c r="BO47" s="101"/>
      <c r="BP47" s="101"/>
      <c r="BQ47" s="101"/>
    </row>
    <row r="48" spans="1:79" ht="1.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</row>
    <row r="49" spans="1:79" ht="15.75" customHeight="1" x14ac:dyDescent="0.25">
      <c r="A49" s="126" t="s">
        <v>47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33"/>
      <c r="BN49" s="33"/>
      <c r="BO49" s="33"/>
      <c r="BP49" s="33"/>
      <c r="BQ49" s="33"/>
    </row>
    <row r="50" spans="1:79" ht="14.25" hidden="1" customHeight="1" x14ac:dyDescent="0.2">
      <c r="A50" s="59" t="s">
        <v>81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</row>
    <row r="51" spans="1:79" ht="28.5" customHeight="1" x14ac:dyDescent="0.2">
      <c r="A51" s="58" t="s">
        <v>31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 t="s">
        <v>27</v>
      </c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 t="s">
        <v>49</v>
      </c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 t="s">
        <v>0</v>
      </c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2"/>
      <c r="BN51" s="2"/>
      <c r="BO51" s="2"/>
      <c r="BP51" s="2"/>
      <c r="BQ51" s="2"/>
    </row>
    <row r="52" spans="1:79" ht="29.1" customHeight="1" x14ac:dyDescent="0.2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 t="s">
        <v>2</v>
      </c>
      <c r="R52" s="58"/>
      <c r="S52" s="58"/>
      <c r="T52" s="58"/>
      <c r="U52" s="58"/>
      <c r="V52" s="58" t="s">
        <v>1</v>
      </c>
      <c r="W52" s="58"/>
      <c r="X52" s="58"/>
      <c r="Y52" s="58"/>
      <c r="Z52" s="58"/>
      <c r="AA52" s="58" t="s">
        <v>28</v>
      </c>
      <c r="AB52" s="58"/>
      <c r="AC52" s="58"/>
      <c r="AD52" s="58"/>
      <c r="AE52" s="58"/>
      <c r="AF52" s="58"/>
      <c r="AG52" s="58" t="s">
        <v>2</v>
      </c>
      <c r="AH52" s="58"/>
      <c r="AI52" s="58"/>
      <c r="AJ52" s="58"/>
      <c r="AK52" s="58"/>
      <c r="AL52" s="58" t="s">
        <v>1</v>
      </c>
      <c r="AM52" s="58"/>
      <c r="AN52" s="58"/>
      <c r="AO52" s="58"/>
      <c r="AP52" s="58"/>
      <c r="AQ52" s="58" t="s">
        <v>28</v>
      </c>
      <c r="AR52" s="58"/>
      <c r="AS52" s="58"/>
      <c r="AT52" s="58"/>
      <c r="AU52" s="58"/>
      <c r="AV52" s="58"/>
      <c r="AW52" s="73" t="s">
        <v>2</v>
      </c>
      <c r="AX52" s="74"/>
      <c r="AY52" s="74"/>
      <c r="AZ52" s="74"/>
      <c r="BA52" s="75"/>
      <c r="BB52" s="73" t="s">
        <v>1</v>
      </c>
      <c r="BC52" s="74"/>
      <c r="BD52" s="74"/>
      <c r="BE52" s="74"/>
      <c r="BF52" s="75"/>
      <c r="BG52" s="58" t="s">
        <v>28</v>
      </c>
      <c r="BH52" s="58"/>
      <c r="BI52" s="58"/>
      <c r="BJ52" s="58"/>
      <c r="BK52" s="58"/>
      <c r="BL52" s="58"/>
      <c r="BM52" s="2"/>
      <c r="BN52" s="2"/>
      <c r="BO52" s="2"/>
      <c r="BP52" s="2"/>
      <c r="BQ52" s="2"/>
    </row>
    <row r="53" spans="1:79" ht="15.95" customHeight="1" x14ac:dyDescent="0.25">
      <c r="A53" s="58">
        <v>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>
        <v>2</v>
      </c>
      <c r="R53" s="58"/>
      <c r="S53" s="58"/>
      <c r="T53" s="58"/>
      <c r="U53" s="58"/>
      <c r="V53" s="58">
        <v>3</v>
      </c>
      <c r="W53" s="58"/>
      <c r="X53" s="58"/>
      <c r="Y53" s="58"/>
      <c r="Z53" s="58"/>
      <c r="AA53" s="58">
        <v>4</v>
      </c>
      <c r="AB53" s="58"/>
      <c r="AC53" s="58"/>
      <c r="AD53" s="58"/>
      <c r="AE53" s="58"/>
      <c r="AF53" s="58"/>
      <c r="AG53" s="58">
        <v>5</v>
      </c>
      <c r="AH53" s="58"/>
      <c r="AI53" s="58"/>
      <c r="AJ53" s="58"/>
      <c r="AK53" s="58"/>
      <c r="AL53" s="58">
        <v>6</v>
      </c>
      <c r="AM53" s="58"/>
      <c r="AN53" s="58"/>
      <c r="AO53" s="58"/>
      <c r="AP53" s="58"/>
      <c r="AQ53" s="58">
        <v>7</v>
      </c>
      <c r="AR53" s="58"/>
      <c r="AS53" s="58"/>
      <c r="AT53" s="58"/>
      <c r="AU53" s="58"/>
      <c r="AV53" s="58"/>
      <c r="AW53" s="58">
        <v>8</v>
      </c>
      <c r="AX53" s="58"/>
      <c r="AY53" s="58"/>
      <c r="AZ53" s="58"/>
      <c r="BA53" s="58"/>
      <c r="BB53" s="78">
        <v>9</v>
      </c>
      <c r="BC53" s="78"/>
      <c r="BD53" s="78"/>
      <c r="BE53" s="78"/>
      <c r="BF53" s="78"/>
      <c r="BG53" s="78">
        <v>10</v>
      </c>
      <c r="BH53" s="78"/>
      <c r="BI53" s="78"/>
      <c r="BJ53" s="78"/>
      <c r="BK53" s="78"/>
      <c r="BL53" s="78"/>
      <c r="BM53" s="5"/>
      <c r="BN53" s="5"/>
      <c r="BO53" s="5"/>
      <c r="BP53" s="5"/>
      <c r="BQ53" s="5"/>
    </row>
    <row r="54" spans="1:79" ht="18" hidden="1" customHeight="1" x14ac:dyDescent="0.2">
      <c r="A54" s="79" t="s">
        <v>16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66" t="s">
        <v>12</v>
      </c>
      <c r="R54" s="66"/>
      <c r="S54" s="66"/>
      <c r="T54" s="66"/>
      <c r="U54" s="66"/>
      <c r="V54" s="66" t="s">
        <v>11</v>
      </c>
      <c r="W54" s="66"/>
      <c r="X54" s="66"/>
      <c r="Y54" s="66"/>
      <c r="Z54" s="66"/>
      <c r="AA54" s="67" t="s">
        <v>18</v>
      </c>
      <c r="AB54" s="69"/>
      <c r="AC54" s="69"/>
      <c r="AD54" s="69"/>
      <c r="AE54" s="69"/>
      <c r="AF54" s="69"/>
      <c r="AG54" s="66" t="s">
        <v>13</v>
      </c>
      <c r="AH54" s="66"/>
      <c r="AI54" s="66"/>
      <c r="AJ54" s="66"/>
      <c r="AK54" s="66"/>
      <c r="AL54" s="66" t="s">
        <v>14</v>
      </c>
      <c r="AM54" s="66"/>
      <c r="AN54" s="66"/>
      <c r="AO54" s="66"/>
      <c r="AP54" s="66"/>
      <c r="AQ54" s="67" t="s">
        <v>18</v>
      </c>
      <c r="AR54" s="69"/>
      <c r="AS54" s="69"/>
      <c r="AT54" s="69"/>
      <c r="AU54" s="69"/>
      <c r="AV54" s="69"/>
      <c r="AW54" s="80" t="s">
        <v>19</v>
      </c>
      <c r="AX54" s="81"/>
      <c r="AY54" s="81"/>
      <c r="AZ54" s="81"/>
      <c r="BA54" s="82"/>
      <c r="BB54" s="80" t="s">
        <v>19</v>
      </c>
      <c r="BC54" s="81"/>
      <c r="BD54" s="81"/>
      <c r="BE54" s="81"/>
      <c r="BF54" s="82"/>
      <c r="BG54" s="69" t="s">
        <v>18</v>
      </c>
      <c r="BH54" s="69"/>
      <c r="BI54" s="69"/>
      <c r="BJ54" s="69"/>
      <c r="BK54" s="69"/>
      <c r="BL54" s="69"/>
      <c r="BM54" s="6"/>
      <c r="BN54" s="6"/>
      <c r="BO54" s="6"/>
      <c r="BP54" s="6"/>
      <c r="BQ54" s="6"/>
      <c r="CA54" s="1" t="s">
        <v>23</v>
      </c>
    </row>
    <row r="55" spans="1:79" ht="47.25" customHeight="1" x14ac:dyDescent="0.2">
      <c r="A55" s="127" t="s">
        <v>95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5"/>
      <c r="Q55" s="76">
        <v>3500</v>
      </c>
      <c r="R55" s="76"/>
      <c r="S55" s="76"/>
      <c r="T55" s="76"/>
      <c r="U55" s="76"/>
      <c r="V55" s="76">
        <v>0</v>
      </c>
      <c r="W55" s="76"/>
      <c r="X55" s="76"/>
      <c r="Y55" s="76"/>
      <c r="Z55" s="76"/>
      <c r="AA55" s="76">
        <f t="shared" ref="AA55:AA61" si="5">Q55+V55</f>
        <v>3500</v>
      </c>
      <c r="AB55" s="76"/>
      <c r="AC55" s="76"/>
      <c r="AD55" s="76"/>
      <c r="AE55" s="76"/>
      <c r="AF55" s="76"/>
      <c r="AG55" s="76">
        <v>3500</v>
      </c>
      <c r="AH55" s="76"/>
      <c r="AI55" s="76"/>
      <c r="AJ55" s="76"/>
      <c r="AK55" s="76"/>
      <c r="AL55" s="76">
        <v>0</v>
      </c>
      <c r="AM55" s="76"/>
      <c r="AN55" s="76"/>
      <c r="AO55" s="76"/>
      <c r="AP55" s="76"/>
      <c r="AQ55" s="76">
        <f t="shared" ref="AQ55:AQ61" si="6">AG55+AL55</f>
        <v>3500</v>
      </c>
      <c r="AR55" s="76"/>
      <c r="AS55" s="76"/>
      <c r="AT55" s="76"/>
      <c r="AU55" s="76"/>
      <c r="AV55" s="76"/>
      <c r="AW55" s="76">
        <f t="shared" ref="AW55:AW61" si="7">AG55-Q55</f>
        <v>0</v>
      </c>
      <c r="AX55" s="76"/>
      <c r="AY55" s="76"/>
      <c r="AZ55" s="76"/>
      <c r="BA55" s="76"/>
      <c r="BB55" s="77">
        <f t="shared" ref="BB55:BB61" si="8">AL55-V55</f>
        <v>0</v>
      </c>
      <c r="BC55" s="77"/>
      <c r="BD55" s="77"/>
      <c r="BE55" s="77"/>
      <c r="BF55" s="77"/>
      <c r="BG55" s="77">
        <f t="shared" ref="BG55:BG61" si="9">AW55+BB55</f>
        <v>0</v>
      </c>
      <c r="BH55" s="77"/>
      <c r="BI55" s="77"/>
      <c r="BJ55" s="77"/>
      <c r="BK55" s="77"/>
      <c r="BL55" s="77"/>
      <c r="BM55" s="7"/>
      <c r="BN55" s="7"/>
      <c r="BO55" s="7"/>
      <c r="BP55" s="7"/>
      <c r="BQ55" s="7"/>
      <c r="CA55" s="1" t="s">
        <v>24</v>
      </c>
    </row>
    <row r="56" spans="1:79" ht="63" customHeight="1" x14ac:dyDescent="0.2">
      <c r="A56" s="127" t="s">
        <v>96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5"/>
      <c r="Q56" s="76">
        <v>5569400</v>
      </c>
      <c r="R56" s="76"/>
      <c r="S56" s="76"/>
      <c r="T56" s="76"/>
      <c r="U56" s="76"/>
      <c r="V56" s="76">
        <v>0</v>
      </c>
      <c r="W56" s="76"/>
      <c r="X56" s="76"/>
      <c r="Y56" s="76"/>
      <c r="Z56" s="76"/>
      <c r="AA56" s="76">
        <f t="shared" si="5"/>
        <v>5569400</v>
      </c>
      <c r="AB56" s="76"/>
      <c r="AC56" s="76"/>
      <c r="AD56" s="76"/>
      <c r="AE56" s="76"/>
      <c r="AF56" s="76"/>
      <c r="AG56" s="76">
        <v>5073958.72</v>
      </c>
      <c r="AH56" s="76"/>
      <c r="AI56" s="76"/>
      <c r="AJ56" s="76"/>
      <c r="AK56" s="76"/>
      <c r="AL56" s="76">
        <v>0</v>
      </c>
      <c r="AM56" s="76"/>
      <c r="AN56" s="76"/>
      <c r="AO56" s="76"/>
      <c r="AP56" s="76"/>
      <c r="AQ56" s="76">
        <f t="shared" si="6"/>
        <v>5073958.72</v>
      </c>
      <c r="AR56" s="76"/>
      <c r="AS56" s="76"/>
      <c r="AT56" s="76"/>
      <c r="AU56" s="76"/>
      <c r="AV56" s="76"/>
      <c r="AW56" s="76">
        <f t="shared" si="7"/>
        <v>-495441.28000000026</v>
      </c>
      <c r="AX56" s="76"/>
      <c r="AY56" s="76"/>
      <c r="AZ56" s="76"/>
      <c r="BA56" s="76"/>
      <c r="BB56" s="77">
        <f t="shared" si="8"/>
        <v>0</v>
      </c>
      <c r="BC56" s="77"/>
      <c r="BD56" s="77"/>
      <c r="BE56" s="77"/>
      <c r="BF56" s="77"/>
      <c r="BG56" s="77">
        <f t="shared" si="9"/>
        <v>-495441.28000000026</v>
      </c>
      <c r="BH56" s="77"/>
      <c r="BI56" s="77"/>
      <c r="BJ56" s="77"/>
      <c r="BK56" s="77"/>
      <c r="BL56" s="77"/>
      <c r="BM56" s="7"/>
      <c r="BN56" s="7"/>
      <c r="BO56" s="7"/>
      <c r="BP56" s="7"/>
      <c r="BQ56" s="7"/>
    </row>
    <row r="57" spans="1:79" ht="45" customHeight="1" x14ac:dyDescent="0.2">
      <c r="A57" s="127" t="s">
        <v>97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5"/>
      <c r="Q57" s="76">
        <v>28000</v>
      </c>
      <c r="R57" s="76"/>
      <c r="S57" s="76"/>
      <c r="T57" s="76"/>
      <c r="U57" s="76"/>
      <c r="V57" s="76">
        <v>0</v>
      </c>
      <c r="W57" s="76"/>
      <c r="X57" s="76"/>
      <c r="Y57" s="76"/>
      <c r="Z57" s="76"/>
      <c r="AA57" s="76">
        <f t="shared" si="5"/>
        <v>28000</v>
      </c>
      <c r="AB57" s="76"/>
      <c r="AC57" s="76"/>
      <c r="AD57" s="76"/>
      <c r="AE57" s="76"/>
      <c r="AF57" s="76"/>
      <c r="AG57" s="76">
        <v>28000</v>
      </c>
      <c r="AH57" s="76"/>
      <c r="AI57" s="76"/>
      <c r="AJ57" s="76"/>
      <c r="AK57" s="76"/>
      <c r="AL57" s="76">
        <v>0</v>
      </c>
      <c r="AM57" s="76"/>
      <c r="AN57" s="76"/>
      <c r="AO57" s="76"/>
      <c r="AP57" s="76"/>
      <c r="AQ57" s="76">
        <f t="shared" si="6"/>
        <v>28000</v>
      </c>
      <c r="AR57" s="76"/>
      <c r="AS57" s="76"/>
      <c r="AT57" s="76"/>
      <c r="AU57" s="76"/>
      <c r="AV57" s="76"/>
      <c r="AW57" s="76">
        <f t="shared" si="7"/>
        <v>0</v>
      </c>
      <c r="AX57" s="76"/>
      <c r="AY57" s="76"/>
      <c r="AZ57" s="76"/>
      <c r="BA57" s="76"/>
      <c r="BB57" s="77">
        <f t="shared" si="8"/>
        <v>0</v>
      </c>
      <c r="BC57" s="77"/>
      <c r="BD57" s="77"/>
      <c r="BE57" s="77"/>
      <c r="BF57" s="77"/>
      <c r="BG57" s="77">
        <f t="shared" si="9"/>
        <v>0</v>
      </c>
      <c r="BH57" s="77"/>
      <c r="BI57" s="77"/>
      <c r="BJ57" s="77"/>
      <c r="BK57" s="77"/>
      <c r="BL57" s="77"/>
      <c r="BM57" s="7"/>
      <c r="BN57" s="7"/>
      <c r="BO57" s="7"/>
      <c r="BP57" s="7"/>
      <c r="BQ57" s="7"/>
    </row>
    <row r="58" spans="1:79" ht="31.5" customHeight="1" x14ac:dyDescent="0.2">
      <c r="A58" s="127" t="s">
        <v>98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5"/>
      <c r="Q58" s="76">
        <v>65320</v>
      </c>
      <c r="R58" s="76"/>
      <c r="S58" s="76"/>
      <c r="T58" s="76"/>
      <c r="U58" s="76"/>
      <c r="V58" s="76">
        <v>0</v>
      </c>
      <c r="W58" s="76"/>
      <c r="X58" s="76"/>
      <c r="Y58" s="76"/>
      <c r="Z58" s="76"/>
      <c r="AA58" s="76">
        <f t="shared" si="5"/>
        <v>65320</v>
      </c>
      <c r="AB58" s="76"/>
      <c r="AC58" s="76"/>
      <c r="AD58" s="76"/>
      <c r="AE58" s="76"/>
      <c r="AF58" s="76"/>
      <c r="AG58" s="76">
        <v>65149.5</v>
      </c>
      <c r="AH58" s="76"/>
      <c r="AI58" s="76"/>
      <c r="AJ58" s="76"/>
      <c r="AK58" s="76"/>
      <c r="AL58" s="76">
        <v>0</v>
      </c>
      <c r="AM58" s="76"/>
      <c r="AN58" s="76"/>
      <c r="AO58" s="76"/>
      <c r="AP58" s="76"/>
      <c r="AQ58" s="76">
        <f t="shared" si="6"/>
        <v>65149.5</v>
      </c>
      <c r="AR58" s="76"/>
      <c r="AS58" s="76"/>
      <c r="AT58" s="76"/>
      <c r="AU58" s="76"/>
      <c r="AV58" s="76"/>
      <c r="AW58" s="76">
        <f t="shared" si="7"/>
        <v>-170.5</v>
      </c>
      <c r="AX58" s="76"/>
      <c r="AY58" s="76"/>
      <c r="AZ58" s="76"/>
      <c r="BA58" s="76"/>
      <c r="BB58" s="77">
        <f t="shared" si="8"/>
        <v>0</v>
      </c>
      <c r="BC58" s="77"/>
      <c r="BD58" s="77"/>
      <c r="BE58" s="77"/>
      <c r="BF58" s="77"/>
      <c r="BG58" s="77">
        <f t="shared" si="9"/>
        <v>-170.5</v>
      </c>
      <c r="BH58" s="77"/>
      <c r="BI58" s="77"/>
      <c r="BJ58" s="77"/>
      <c r="BK58" s="77"/>
      <c r="BL58" s="77"/>
      <c r="BM58" s="7"/>
      <c r="BN58" s="7"/>
      <c r="BO58" s="7"/>
      <c r="BP58" s="7"/>
      <c r="BQ58" s="7"/>
    </row>
    <row r="59" spans="1:79" ht="31.5" customHeight="1" x14ac:dyDescent="0.2">
      <c r="A59" s="127" t="s">
        <v>99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5"/>
      <c r="Q59" s="76">
        <v>167000</v>
      </c>
      <c r="R59" s="76"/>
      <c r="S59" s="76"/>
      <c r="T59" s="76"/>
      <c r="U59" s="76"/>
      <c r="V59" s="76">
        <v>0</v>
      </c>
      <c r="W59" s="76"/>
      <c r="X59" s="76"/>
      <c r="Y59" s="76"/>
      <c r="Z59" s="76"/>
      <c r="AA59" s="76">
        <f t="shared" si="5"/>
        <v>167000</v>
      </c>
      <c r="AB59" s="76"/>
      <c r="AC59" s="76"/>
      <c r="AD59" s="76"/>
      <c r="AE59" s="76"/>
      <c r="AF59" s="76"/>
      <c r="AG59" s="76">
        <v>0</v>
      </c>
      <c r="AH59" s="76"/>
      <c r="AI59" s="76"/>
      <c r="AJ59" s="76"/>
      <c r="AK59" s="76"/>
      <c r="AL59" s="76">
        <v>0</v>
      </c>
      <c r="AM59" s="76"/>
      <c r="AN59" s="76"/>
      <c r="AO59" s="76"/>
      <c r="AP59" s="76"/>
      <c r="AQ59" s="76">
        <f t="shared" si="6"/>
        <v>0</v>
      </c>
      <c r="AR59" s="76"/>
      <c r="AS59" s="76"/>
      <c r="AT59" s="76"/>
      <c r="AU59" s="76"/>
      <c r="AV59" s="76"/>
      <c r="AW59" s="76">
        <f t="shared" si="7"/>
        <v>-167000</v>
      </c>
      <c r="AX59" s="76"/>
      <c r="AY59" s="76"/>
      <c r="AZ59" s="76"/>
      <c r="BA59" s="76"/>
      <c r="BB59" s="77">
        <f t="shared" si="8"/>
        <v>0</v>
      </c>
      <c r="BC59" s="77"/>
      <c r="BD59" s="77"/>
      <c r="BE59" s="77"/>
      <c r="BF59" s="77"/>
      <c r="BG59" s="77">
        <f t="shared" si="9"/>
        <v>-167000</v>
      </c>
      <c r="BH59" s="77"/>
      <c r="BI59" s="77"/>
      <c r="BJ59" s="77"/>
      <c r="BK59" s="77"/>
      <c r="BL59" s="77"/>
      <c r="BM59" s="7"/>
      <c r="BN59" s="7"/>
      <c r="BO59" s="7"/>
      <c r="BP59" s="7"/>
      <c r="BQ59" s="7"/>
    </row>
    <row r="60" spans="1:79" ht="33.75" customHeight="1" x14ac:dyDescent="0.2">
      <c r="A60" s="127" t="s">
        <v>100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5"/>
      <c r="Q60" s="76">
        <v>45000</v>
      </c>
      <c r="R60" s="76"/>
      <c r="S60" s="76"/>
      <c r="T60" s="76"/>
      <c r="U60" s="76"/>
      <c r="V60" s="76">
        <v>0</v>
      </c>
      <c r="W60" s="76"/>
      <c r="X60" s="76"/>
      <c r="Y60" s="76"/>
      <c r="Z60" s="76"/>
      <c r="AA60" s="76">
        <f t="shared" si="5"/>
        <v>45000</v>
      </c>
      <c r="AB60" s="76"/>
      <c r="AC60" s="76"/>
      <c r="AD60" s="76"/>
      <c r="AE60" s="76"/>
      <c r="AF60" s="76"/>
      <c r="AG60" s="76">
        <v>44109.1</v>
      </c>
      <c r="AH60" s="76"/>
      <c r="AI60" s="76"/>
      <c r="AJ60" s="76"/>
      <c r="AK60" s="76"/>
      <c r="AL60" s="76">
        <v>0</v>
      </c>
      <c r="AM60" s="76"/>
      <c r="AN60" s="76"/>
      <c r="AO60" s="76"/>
      <c r="AP60" s="76"/>
      <c r="AQ60" s="76">
        <f t="shared" si="6"/>
        <v>44109.1</v>
      </c>
      <c r="AR60" s="76"/>
      <c r="AS60" s="76"/>
      <c r="AT60" s="76"/>
      <c r="AU60" s="76"/>
      <c r="AV60" s="76"/>
      <c r="AW60" s="76">
        <f t="shared" si="7"/>
        <v>-890.90000000000146</v>
      </c>
      <c r="AX60" s="76"/>
      <c r="AY60" s="76"/>
      <c r="AZ60" s="76"/>
      <c r="BA60" s="76"/>
      <c r="BB60" s="77">
        <f t="shared" si="8"/>
        <v>0</v>
      </c>
      <c r="BC60" s="77"/>
      <c r="BD60" s="77"/>
      <c r="BE60" s="77"/>
      <c r="BF60" s="77"/>
      <c r="BG60" s="77">
        <f t="shared" si="9"/>
        <v>-890.90000000000146</v>
      </c>
      <c r="BH60" s="77"/>
      <c r="BI60" s="77"/>
      <c r="BJ60" s="77"/>
      <c r="BK60" s="77"/>
      <c r="BL60" s="77"/>
      <c r="BM60" s="7"/>
      <c r="BN60" s="7"/>
      <c r="BO60" s="7"/>
      <c r="BP60" s="7"/>
      <c r="BQ60" s="7"/>
    </row>
    <row r="61" spans="1:79" s="17" customFormat="1" ht="15" x14ac:dyDescent="0.2">
      <c r="A61" s="132" t="s">
        <v>67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1"/>
      <c r="Q61" s="100">
        <v>5878220</v>
      </c>
      <c r="R61" s="100"/>
      <c r="S61" s="100"/>
      <c r="T61" s="100"/>
      <c r="U61" s="100"/>
      <c r="V61" s="100">
        <v>0</v>
      </c>
      <c r="W61" s="100"/>
      <c r="X61" s="100"/>
      <c r="Y61" s="100"/>
      <c r="Z61" s="100"/>
      <c r="AA61" s="100">
        <f t="shared" si="5"/>
        <v>5878220</v>
      </c>
      <c r="AB61" s="100"/>
      <c r="AC61" s="100"/>
      <c r="AD61" s="100"/>
      <c r="AE61" s="100"/>
      <c r="AF61" s="100"/>
      <c r="AG61" s="100">
        <v>5214717.3199999994</v>
      </c>
      <c r="AH61" s="100"/>
      <c r="AI61" s="100"/>
      <c r="AJ61" s="100"/>
      <c r="AK61" s="100"/>
      <c r="AL61" s="100">
        <v>0</v>
      </c>
      <c r="AM61" s="100"/>
      <c r="AN61" s="100"/>
      <c r="AO61" s="100"/>
      <c r="AP61" s="100"/>
      <c r="AQ61" s="100">
        <f t="shared" si="6"/>
        <v>5214717.3199999994</v>
      </c>
      <c r="AR61" s="100"/>
      <c r="AS61" s="100"/>
      <c r="AT61" s="100"/>
      <c r="AU61" s="100"/>
      <c r="AV61" s="100"/>
      <c r="AW61" s="100">
        <f t="shared" si="7"/>
        <v>-663502.68000000063</v>
      </c>
      <c r="AX61" s="100"/>
      <c r="AY61" s="100"/>
      <c r="AZ61" s="100"/>
      <c r="BA61" s="100"/>
      <c r="BB61" s="102">
        <f t="shared" si="8"/>
        <v>0</v>
      </c>
      <c r="BC61" s="102"/>
      <c r="BD61" s="102"/>
      <c r="BE61" s="102"/>
      <c r="BF61" s="102"/>
      <c r="BG61" s="102">
        <f t="shared" si="9"/>
        <v>-663502.68000000063</v>
      </c>
      <c r="BH61" s="102"/>
      <c r="BI61" s="102"/>
      <c r="BJ61" s="102"/>
      <c r="BK61" s="102"/>
      <c r="BL61" s="102"/>
      <c r="BM61" s="18"/>
      <c r="BN61" s="18"/>
      <c r="BO61" s="18"/>
      <c r="BP61" s="18"/>
      <c r="BQ61" s="18"/>
    </row>
    <row r="62" spans="1:79" ht="3.75" customHeight="1" x14ac:dyDescent="0.2"/>
    <row r="63" spans="1:79" ht="15.75" customHeight="1" x14ac:dyDescent="0.2">
      <c r="A63" s="45" t="s">
        <v>48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</row>
    <row r="64" spans="1:79" ht="2.25" customHeight="1" x14ac:dyDescent="0.2"/>
    <row r="65" spans="1:80" ht="45" customHeight="1" x14ac:dyDescent="0.2">
      <c r="A65" s="83" t="s">
        <v>7</v>
      </c>
      <c r="B65" s="84"/>
      <c r="C65" s="83" t="s">
        <v>6</v>
      </c>
      <c r="D65" s="87"/>
      <c r="E65" s="87"/>
      <c r="F65" s="87"/>
      <c r="G65" s="87"/>
      <c r="H65" s="87"/>
      <c r="I65" s="84"/>
      <c r="J65" s="83" t="s">
        <v>5</v>
      </c>
      <c r="K65" s="87"/>
      <c r="L65" s="87"/>
      <c r="M65" s="87"/>
      <c r="N65" s="84"/>
      <c r="O65" s="83" t="s">
        <v>4</v>
      </c>
      <c r="P65" s="87"/>
      <c r="Q65" s="87"/>
      <c r="R65" s="87"/>
      <c r="S65" s="87"/>
      <c r="T65" s="87"/>
      <c r="U65" s="87"/>
      <c r="V65" s="87"/>
      <c r="W65" s="87"/>
      <c r="X65" s="84"/>
      <c r="Y65" s="58" t="s">
        <v>27</v>
      </c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 t="s">
        <v>50</v>
      </c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89" t="s">
        <v>0</v>
      </c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9"/>
      <c r="BS65" s="9"/>
      <c r="BT65" s="9"/>
      <c r="BU65" s="9"/>
      <c r="BV65" s="9"/>
      <c r="BW65" s="9"/>
      <c r="BX65" s="9"/>
      <c r="BY65" s="9"/>
      <c r="BZ65" s="8"/>
    </row>
    <row r="66" spans="1:80" ht="32.25" customHeight="1" x14ac:dyDescent="0.2">
      <c r="A66" s="85"/>
      <c r="B66" s="86"/>
      <c r="C66" s="85"/>
      <c r="D66" s="88"/>
      <c r="E66" s="88"/>
      <c r="F66" s="88"/>
      <c r="G66" s="88"/>
      <c r="H66" s="88"/>
      <c r="I66" s="86"/>
      <c r="J66" s="85"/>
      <c r="K66" s="88"/>
      <c r="L66" s="88"/>
      <c r="M66" s="88"/>
      <c r="N66" s="86"/>
      <c r="O66" s="85"/>
      <c r="P66" s="88"/>
      <c r="Q66" s="88"/>
      <c r="R66" s="88"/>
      <c r="S66" s="88"/>
      <c r="T66" s="88"/>
      <c r="U66" s="88"/>
      <c r="V66" s="88"/>
      <c r="W66" s="88"/>
      <c r="X66" s="86"/>
      <c r="Y66" s="73" t="s">
        <v>2</v>
      </c>
      <c r="Z66" s="74"/>
      <c r="AA66" s="74"/>
      <c r="AB66" s="74"/>
      <c r="AC66" s="75"/>
      <c r="AD66" s="73" t="s">
        <v>1</v>
      </c>
      <c r="AE66" s="74"/>
      <c r="AF66" s="74"/>
      <c r="AG66" s="74"/>
      <c r="AH66" s="75"/>
      <c r="AI66" s="58" t="s">
        <v>28</v>
      </c>
      <c r="AJ66" s="58"/>
      <c r="AK66" s="58"/>
      <c r="AL66" s="58"/>
      <c r="AM66" s="58"/>
      <c r="AN66" s="58" t="s">
        <v>2</v>
      </c>
      <c r="AO66" s="58"/>
      <c r="AP66" s="58"/>
      <c r="AQ66" s="58"/>
      <c r="AR66" s="58"/>
      <c r="AS66" s="58" t="s">
        <v>1</v>
      </c>
      <c r="AT66" s="58"/>
      <c r="AU66" s="58"/>
      <c r="AV66" s="58"/>
      <c r="AW66" s="58"/>
      <c r="AX66" s="58" t="s">
        <v>28</v>
      </c>
      <c r="AY66" s="58"/>
      <c r="AZ66" s="58"/>
      <c r="BA66" s="58"/>
      <c r="BB66" s="58"/>
      <c r="BC66" s="58" t="s">
        <v>2</v>
      </c>
      <c r="BD66" s="58"/>
      <c r="BE66" s="58"/>
      <c r="BF66" s="58"/>
      <c r="BG66" s="58"/>
      <c r="BH66" s="58" t="s">
        <v>1</v>
      </c>
      <c r="BI66" s="58"/>
      <c r="BJ66" s="58"/>
      <c r="BK66" s="58"/>
      <c r="BL66" s="58"/>
      <c r="BM66" s="58" t="s">
        <v>28</v>
      </c>
      <c r="BN66" s="58"/>
      <c r="BO66" s="58"/>
      <c r="BP66" s="58"/>
      <c r="BQ66" s="58"/>
      <c r="BR66" s="2"/>
      <c r="BS66" s="2"/>
      <c r="BT66" s="2"/>
      <c r="BU66" s="2"/>
      <c r="BV66" s="2"/>
      <c r="BW66" s="2"/>
      <c r="BX66" s="2"/>
      <c r="BY66" s="2"/>
      <c r="BZ66" s="8"/>
    </row>
    <row r="67" spans="1:80" ht="15.95" customHeight="1" x14ac:dyDescent="0.2">
      <c r="A67" s="58">
        <v>1</v>
      </c>
      <c r="B67" s="58"/>
      <c r="C67" s="58">
        <v>2</v>
      </c>
      <c r="D67" s="58"/>
      <c r="E67" s="58"/>
      <c r="F67" s="58"/>
      <c r="G67" s="58"/>
      <c r="H67" s="58"/>
      <c r="I67" s="58"/>
      <c r="J67" s="58">
        <v>3</v>
      </c>
      <c r="K67" s="58"/>
      <c r="L67" s="58"/>
      <c r="M67" s="58"/>
      <c r="N67" s="58"/>
      <c r="O67" s="58">
        <v>4</v>
      </c>
      <c r="P67" s="58"/>
      <c r="Q67" s="58"/>
      <c r="R67" s="58"/>
      <c r="S67" s="58"/>
      <c r="T67" s="58"/>
      <c r="U67" s="58"/>
      <c r="V67" s="58"/>
      <c r="W67" s="58"/>
      <c r="X67" s="58"/>
      <c r="Y67" s="58">
        <v>5</v>
      </c>
      <c r="Z67" s="58"/>
      <c r="AA67" s="58"/>
      <c r="AB67" s="58"/>
      <c r="AC67" s="58"/>
      <c r="AD67" s="58">
        <v>6</v>
      </c>
      <c r="AE67" s="58"/>
      <c r="AF67" s="58"/>
      <c r="AG67" s="58"/>
      <c r="AH67" s="58"/>
      <c r="AI67" s="58">
        <v>7</v>
      </c>
      <c r="AJ67" s="58"/>
      <c r="AK67" s="58"/>
      <c r="AL67" s="58"/>
      <c r="AM67" s="58"/>
      <c r="AN67" s="73">
        <v>8</v>
      </c>
      <c r="AO67" s="74"/>
      <c r="AP67" s="74"/>
      <c r="AQ67" s="74"/>
      <c r="AR67" s="75"/>
      <c r="AS67" s="73">
        <v>9</v>
      </c>
      <c r="AT67" s="74"/>
      <c r="AU67" s="74"/>
      <c r="AV67" s="74"/>
      <c r="AW67" s="75"/>
      <c r="AX67" s="73">
        <v>10</v>
      </c>
      <c r="AY67" s="74"/>
      <c r="AZ67" s="74"/>
      <c r="BA67" s="74"/>
      <c r="BB67" s="75"/>
      <c r="BC67" s="73">
        <v>11</v>
      </c>
      <c r="BD67" s="74"/>
      <c r="BE67" s="74"/>
      <c r="BF67" s="74"/>
      <c r="BG67" s="75"/>
      <c r="BH67" s="73">
        <v>12</v>
      </c>
      <c r="BI67" s="74"/>
      <c r="BJ67" s="74"/>
      <c r="BK67" s="74"/>
      <c r="BL67" s="75"/>
      <c r="BM67" s="73">
        <v>13</v>
      </c>
      <c r="BN67" s="74"/>
      <c r="BO67" s="74"/>
      <c r="BP67" s="74"/>
      <c r="BQ67" s="75"/>
      <c r="BR67" s="2"/>
      <c r="BS67" s="2"/>
      <c r="BT67" s="2"/>
      <c r="BU67" s="2"/>
      <c r="BV67" s="2"/>
      <c r="BW67" s="2"/>
      <c r="BX67" s="2"/>
      <c r="BY67" s="2"/>
      <c r="BZ67" s="8"/>
    </row>
    <row r="68" spans="1:80" ht="12.75" hidden="1" customHeight="1" x14ac:dyDescent="0.2">
      <c r="A68" s="51" t="s">
        <v>39</v>
      </c>
      <c r="B68" s="51"/>
      <c r="C68" s="52" t="s">
        <v>16</v>
      </c>
      <c r="D68" s="53"/>
      <c r="E68" s="53"/>
      <c r="F68" s="53"/>
      <c r="G68" s="53"/>
      <c r="H68" s="53"/>
      <c r="I68" s="54"/>
      <c r="J68" s="51" t="s">
        <v>17</v>
      </c>
      <c r="K68" s="51"/>
      <c r="L68" s="51"/>
      <c r="M68" s="51"/>
      <c r="N68" s="51"/>
      <c r="O68" s="79" t="s">
        <v>40</v>
      </c>
      <c r="P68" s="79"/>
      <c r="Q68" s="79"/>
      <c r="R68" s="79"/>
      <c r="S68" s="79"/>
      <c r="T68" s="79"/>
      <c r="U68" s="79"/>
      <c r="V68" s="79"/>
      <c r="W68" s="79"/>
      <c r="X68" s="52"/>
      <c r="Y68" s="66" t="s">
        <v>12</v>
      </c>
      <c r="Z68" s="66"/>
      <c r="AA68" s="66"/>
      <c r="AB68" s="66"/>
      <c r="AC68" s="66"/>
      <c r="AD68" s="66" t="s">
        <v>32</v>
      </c>
      <c r="AE68" s="66"/>
      <c r="AF68" s="66"/>
      <c r="AG68" s="66"/>
      <c r="AH68" s="66"/>
      <c r="AI68" s="66" t="s">
        <v>18</v>
      </c>
      <c r="AJ68" s="66"/>
      <c r="AK68" s="66"/>
      <c r="AL68" s="66"/>
      <c r="AM68" s="66"/>
      <c r="AN68" s="66" t="s">
        <v>33</v>
      </c>
      <c r="AO68" s="66"/>
      <c r="AP68" s="66"/>
      <c r="AQ68" s="66"/>
      <c r="AR68" s="66"/>
      <c r="AS68" s="66" t="s">
        <v>13</v>
      </c>
      <c r="AT68" s="66"/>
      <c r="AU68" s="66"/>
      <c r="AV68" s="66"/>
      <c r="AW68" s="66"/>
      <c r="AX68" s="66" t="s">
        <v>18</v>
      </c>
      <c r="AY68" s="66"/>
      <c r="AZ68" s="66"/>
      <c r="BA68" s="66"/>
      <c r="BB68" s="66"/>
      <c r="BC68" s="66" t="s">
        <v>35</v>
      </c>
      <c r="BD68" s="66"/>
      <c r="BE68" s="66"/>
      <c r="BF68" s="66"/>
      <c r="BG68" s="66"/>
      <c r="BH68" s="66" t="s">
        <v>35</v>
      </c>
      <c r="BI68" s="66"/>
      <c r="BJ68" s="66"/>
      <c r="BK68" s="66"/>
      <c r="BL68" s="66"/>
      <c r="BM68" s="90" t="s">
        <v>18</v>
      </c>
      <c r="BN68" s="90"/>
      <c r="BO68" s="90"/>
      <c r="BP68" s="90"/>
      <c r="BQ68" s="90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25</v>
      </c>
    </row>
    <row r="69" spans="1:80" s="17" customFormat="1" ht="15.75" x14ac:dyDescent="0.2">
      <c r="A69" s="91">
        <v>0</v>
      </c>
      <c r="B69" s="91"/>
      <c r="C69" s="92" t="s">
        <v>68</v>
      </c>
      <c r="D69" s="92"/>
      <c r="E69" s="92"/>
      <c r="F69" s="92"/>
      <c r="G69" s="92"/>
      <c r="H69" s="92"/>
      <c r="I69" s="92"/>
      <c r="J69" s="92" t="s">
        <v>69</v>
      </c>
      <c r="K69" s="92"/>
      <c r="L69" s="92"/>
      <c r="M69" s="92"/>
      <c r="N69" s="92"/>
      <c r="O69" s="92" t="s">
        <v>69</v>
      </c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9"/>
      <c r="BS69" s="19"/>
      <c r="BT69" s="19"/>
      <c r="BU69" s="19"/>
      <c r="BV69" s="19"/>
      <c r="BW69" s="19"/>
      <c r="BX69" s="19"/>
      <c r="BY69" s="19"/>
      <c r="BZ69" s="20"/>
      <c r="CA69" s="17" t="s">
        <v>26</v>
      </c>
    </row>
    <row r="70" spans="1:80" ht="15.75" customHeight="1" x14ac:dyDescent="0.2">
      <c r="A70" s="58">
        <v>0</v>
      </c>
      <c r="B70" s="58"/>
      <c r="C70" s="96" t="s">
        <v>101</v>
      </c>
      <c r="D70" s="70"/>
      <c r="E70" s="70"/>
      <c r="F70" s="70"/>
      <c r="G70" s="70"/>
      <c r="H70" s="70"/>
      <c r="I70" s="71"/>
      <c r="J70" s="97" t="s">
        <v>70</v>
      </c>
      <c r="K70" s="97"/>
      <c r="L70" s="97"/>
      <c r="M70" s="97"/>
      <c r="N70" s="97"/>
      <c r="O70" s="97" t="s">
        <v>86</v>
      </c>
      <c r="P70" s="97"/>
      <c r="Q70" s="97"/>
      <c r="R70" s="97"/>
      <c r="S70" s="97"/>
      <c r="T70" s="97"/>
      <c r="U70" s="97"/>
      <c r="V70" s="97"/>
      <c r="W70" s="97"/>
      <c r="X70" s="97"/>
      <c r="Y70" s="94">
        <v>1</v>
      </c>
      <c r="Z70" s="94"/>
      <c r="AA70" s="94"/>
      <c r="AB70" s="94"/>
      <c r="AC70" s="94"/>
      <c r="AD70" s="94">
        <v>0</v>
      </c>
      <c r="AE70" s="94"/>
      <c r="AF70" s="94"/>
      <c r="AG70" s="94"/>
      <c r="AH70" s="94"/>
      <c r="AI70" s="94">
        <v>1</v>
      </c>
      <c r="AJ70" s="94"/>
      <c r="AK70" s="94"/>
      <c r="AL70" s="94"/>
      <c r="AM70" s="94"/>
      <c r="AN70" s="94">
        <v>1</v>
      </c>
      <c r="AO70" s="94"/>
      <c r="AP70" s="94"/>
      <c r="AQ70" s="94"/>
      <c r="AR70" s="94"/>
      <c r="AS70" s="94">
        <v>0</v>
      </c>
      <c r="AT70" s="94"/>
      <c r="AU70" s="94"/>
      <c r="AV70" s="94"/>
      <c r="AW70" s="94"/>
      <c r="AX70" s="95">
        <v>1</v>
      </c>
      <c r="AY70" s="95"/>
      <c r="AZ70" s="95"/>
      <c r="BA70" s="95"/>
      <c r="BB70" s="95"/>
      <c r="BC70" s="95">
        <f>AN70-Y70</f>
        <v>0</v>
      </c>
      <c r="BD70" s="95"/>
      <c r="BE70" s="95"/>
      <c r="BF70" s="95"/>
      <c r="BG70" s="95"/>
      <c r="BH70" s="95">
        <f>AS70-AD70</f>
        <v>0</v>
      </c>
      <c r="BI70" s="95"/>
      <c r="BJ70" s="95"/>
      <c r="BK70" s="95"/>
      <c r="BL70" s="95"/>
      <c r="BM70" s="95">
        <v>0</v>
      </c>
      <c r="BN70" s="95"/>
      <c r="BO70" s="95"/>
      <c r="BP70" s="95"/>
      <c r="BQ70" s="9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25.5" customHeight="1" x14ac:dyDescent="0.2">
      <c r="A71" s="58">
        <v>0</v>
      </c>
      <c r="B71" s="58"/>
      <c r="C71" s="96" t="s">
        <v>84</v>
      </c>
      <c r="D71" s="70"/>
      <c r="E71" s="70"/>
      <c r="F71" s="70"/>
      <c r="G71" s="70"/>
      <c r="H71" s="70"/>
      <c r="I71" s="71"/>
      <c r="J71" s="97" t="s">
        <v>70</v>
      </c>
      <c r="K71" s="97"/>
      <c r="L71" s="97"/>
      <c r="M71" s="97"/>
      <c r="N71" s="97"/>
      <c r="O71" s="97" t="s">
        <v>86</v>
      </c>
      <c r="P71" s="97"/>
      <c r="Q71" s="97"/>
      <c r="R71" s="97"/>
      <c r="S71" s="97"/>
      <c r="T71" s="97"/>
      <c r="U71" s="97"/>
      <c r="V71" s="97"/>
      <c r="W71" s="97"/>
      <c r="X71" s="97"/>
      <c r="Y71" s="94">
        <v>109.5</v>
      </c>
      <c r="Z71" s="94"/>
      <c r="AA71" s="94"/>
      <c r="AB71" s="94"/>
      <c r="AC71" s="94"/>
      <c r="AD71" s="94">
        <v>0</v>
      </c>
      <c r="AE71" s="94"/>
      <c r="AF71" s="94"/>
      <c r="AG71" s="94"/>
      <c r="AH71" s="94"/>
      <c r="AI71" s="94">
        <v>109.5</v>
      </c>
      <c r="AJ71" s="94"/>
      <c r="AK71" s="94"/>
      <c r="AL71" s="94"/>
      <c r="AM71" s="94"/>
      <c r="AN71" s="94">
        <v>109.5</v>
      </c>
      <c r="AO71" s="94"/>
      <c r="AP71" s="94"/>
      <c r="AQ71" s="94"/>
      <c r="AR71" s="94"/>
      <c r="AS71" s="94">
        <v>0</v>
      </c>
      <c r="AT71" s="94"/>
      <c r="AU71" s="94"/>
      <c r="AV71" s="94"/>
      <c r="AW71" s="94"/>
      <c r="AX71" s="95">
        <v>109.5</v>
      </c>
      <c r="AY71" s="95"/>
      <c r="AZ71" s="95"/>
      <c r="BA71" s="95"/>
      <c r="BB71" s="95"/>
      <c r="BC71" s="95">
        <f>AN71-Y71</f>
        <v>0</v>
      </c>
      <c r="BD71" s="95"/>
      <c r="BE71" s="95"/>
      <c r="BF71" s="95"/>
      <c r="BG71" s="95"/>
      <c r="BH71" s="95">
        <f>AS71-AD71</f>
        <v>0</v>
      </c>
      <c r="BI71" s="95"/>
      <c r="BJ71" s="95"/>
      <c r="BK71" s="95"/>
      <c r="BL71" s="95"/>
      <c r="BM71" s="95">
        <v>0</v>
      </c>
      <c r="BN71" s="95"/>
      <c r="BO71" s="95"/>
      <c r="BP71" s="95"/>
      <c r="BQ71" s="9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38.25" customHeight="1" x14ac:dyDescent="0.2">
      <c r="A72" s="58">
        <v>0</v>
      </c>
      <c r="B72" s="58"/>
      <c r="C72" s="96" t="s">
        <v>102</v>
      </c>
      <c r="D72" s="70"/>
      <c r="E72" s="70"/>
      <c r="F72" s="70"/>
      <c r="G72" s="70"/>
      <c r="H72" s="70"/>
      <c r="I72" s="71"/>
      <c r="J72" s="97" t="s">
        <v>70</v>
      </c>
      <c r="K72" s="97"/>
      <c r="L72" s="97"/>
      <c r="M72" s="97"/>
      <c r="N72" s="97"/>
      <c r="O72" s="97" t="s">
        <v>86</v>
      </c>
      <c r="P72" s="97"/>
      <c r="Q72" s="97"/>
      <c r="R72" s="97"/>
      <c r="S72" s="97"/>
      <c r="T72" s="97"/>
      <c r="U72" s="97"/>
      <c r="V72" s="97"/>
      <c r="W72" s="97"/>
      <c r="X72" s="97"/>
      <c r="Y72" s="94">
        <v>19.75</v>
      </c>
      <c r="Z72" s="94"/>
      <c r="AA72" s="94"/>
      <c r="AB72" s="94"/>
      <c r="AC72" s="94"/>
      <c r="AD72" s="94">
        <v>0</v>
      </c>
      <c r="AE72" s="94"/>
      <c r="AF72" s="94"/>
      <c r="AG72" s="94"/>
      <c r="AH72" s="94"/>
      <c r="AI72" s="94">
        <v>19.75</v>
      </c>
      <c r="AJ72" s="94"/>
      <c r="AK72" s="94"/>
      <c r="AL72" s="94"/>
      <c r="AM72" s="94"/>
      <c r="AN72" s="94">
        <v>19.75</v>
      </c>
      <c r="AO72" s="94"/>
      <c r="AP72" s="94"/>
      <c r="AQ72" s="94"/>
      <c r="AR72" s="94"/>
      <c r="AS72" s="94">
        <v>0</v>
      </c>
      <c r="AT72" s="94"/>
      <c r="AU72" s="94"/>
      <c r="AV72" s="94"/>
      <c r="AW72" s="94"/>
      <c r="AX72" s="95">
        <v>19.75</v>
      </c>
      <c r="AY72" s="95"/>
      <c r="AZ72" s="95"/>
      <c r="BA72" s="95"/>
      <c r="BB72" s="95"/>
      <c r="BC72" s="95">
        <f>AN72-Y72</f>
        <v>0</v>
      </c>
      <c r="BD72" s="95"/>
      <c r="BE72" s="95"/>
      <c r="BF72" s="95"/>
      <c r="BG72" s="95"/>
      <c r="BH72" s="95">
        <f>AS72-AD72</f>
        <v>0</v>
      </c>
      <c r="BI72" s="95"/>
      <c r="BJ72" s="95"/>
      <c r="BK72" s="95"/>
      <c r="BL72" s="95"/>
      <c r="BM72" s="95">
        <v>0</v>
      </c>
      <c r="BN72" s="95"/>
      <c r="BO72" s="95"/>
      <c r="BP72" s="95"/>
      <c r="BQ72" s="9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s="17" customFormat="1" ht="15.75" x14ac:dyDescent="0.2">
      <c r="A73" s="91">
        <v>0</v>
      </c>
      <c r="B73" s="91"/>
      <c r="C73" s="104" t="s">
        <v>71</v>
      </c>
      <c r="D73" s="98"/>
      <c r="E73" s="98"/>
      <c r="F73" s="98"/>
      <c r="G73" s="98"/>
      <c r="H73" s="98"/>
      <c r="I73" s="99"/>
      <c r="J73" s="92" t="s">
        <v>69</v>
      </c>
      <c r="K73" s="92"/>
      <c r="L73" s="92"/>
      <c r="M73" s="92"/>
      <c r="N73" s="92"/>
      <c r="O73" s="92" t="s">
        <v>69</v>
      </c>
      <c r="P73" s="92"/>
      <c r="Q73" s="92"/>
      <c r="R73" s="92"/>
      <c r="S73" s="92"/>
      <c r="T73" s="92"/>
      <c r="U73" s="92"/>
      <c r="V73" s="92"/>
      <c r="W73" s="92"/>
      <c r="X73" s="92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9"/>
      <c r="BS73" s="19"/>
      <c r="BT73" s="19"/>
      <c r="BU73" s="19"/>
      <c r="BV73" s="19"/>
      <c r="BW73" s="19"/>
      <c r="BX73" s="19"/>
      <c r="BY73" s="19"/>
      <c r="BZ73" s="20"/>
    </row>
    <row r="74" spans="1:80" ht="38.25" customHeight="1" x14ac:dyDescent="0.2">
      <c r="A74" s="58">
        <v>0</v>
      </c>
      <c r="B74" s="58"/>
      <c r="C74" s="96" t="s">
        <v>103</v>
      </c>
      <c r="D74" s="70"/>
      <c r="E74" s="70"/>
      <c r="F74" s="70"/>
      <c r="G74" s="70"/>
      <c r="H74" s="70"/>
      <c r="I74" s="71"/>
      <c r="J74" s="97" t="s">
        <v>85</v>
      </c>
      <c r="K74" s="97"/>
      <c r="L74" s="97"/>
      <c r="M74" s="97"/>
      <c r="N74" s="97"/>
      <c r="O74" s="96" t="s">
        <v>104</v>
      </c>
      <c r="P74" s="70"/>
      <c r="Q74" s="70"/>
      <c r="R74" s="70"/>
      <c r="S74" s="70"/>
      <c r="T74" s="70"/>
      <c r="U74" s="70"/>
      <c r="V74" s="70"/>
      <c r="W74" s="70"/>
      <c r="X74" s="71"/>
      <c r="Y74" s="94">
        <v>24378</v>
      </c>
      <c r="Z74" s="94"/>
      <c r="AA74" s="94"/>
      <c r="AB74" s="94"/>
      <c r="AC74" s="94"/>
      <c r="AD74" s="94">
        <v>0</v>
      </c>
      <c r="AE74" s="94"/>
      <c r="AF74" s="94"/>
      <c r="AG74" s="94"/>
      <c r="AH74" s="94"/>
      <c r="AI74" s="94">
        <v>24378</v>
      </c>
      <c r="AJ74" s="94"/>
      <c r="AK74" s="94"/>
      <c r="AL74" s="94"/>
      <c r="AM74" s="94"/>
      <c r="AN74" s="94">
        <v>24378</v>
      </c>
      <c r="AO74" s="94"/>
      <c r="AP74" s="94"/>
      <c r="AQ74" s="94"/>
      <c r="AR74" s="94"/>
      <c r="AS74" s="94">
        <v>0</v>
      </c>
      <c r="AT74" s="94"/>
      <c r="AU74" s="94"/>
      <c r="AV74" s="94"/>
      <c r="AW74" s="94"/>
      <c r="AX74" s="95">
        <v>24378</v>
      </c>
      <c r="AY74" s="95"/>
      <c r="AZ74" s="95"/>
      <c r="BA74" s="95"/>
      <c r="BB74" s="95"/>
      <c r="BC74" s="95">
        <f>AN74-Y74</f>
        <v>0</v>
      </c>
      <c r="BD74" s="95"/>
      <c r="BE74" s="95"/>
      <c r="BF74" s="95"/>
      <c r="BG74" s="95"/>
      <c r="BH74" s="95">
        <f>AS74-AD74</f>
        <v>0</v>
      </c>
      <c r="BI74" s="95"/>
      <c r="BJ74" s="95"/>
      <c r="BK74" s="95"/>
      <c r="BL74" s="95"/>
      <c r="BM74" s="95">
        <v>0</v>
      </c>
      <c r="BN74" s="95"/>
      <c r="BO74" s="95"/>
      <c r="BP74" s="95"/>
      <c r="BQ74" s="95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25.5" customHeight="1" x14ac:dyDescent="0.2">
      <c r="A75" s="58">
        <v>0</v>
      </c>
      <c r="B75" s="58"/>
      <c r="C75" s="96" t="s">
        <v>105</v>
      </c>
      <c r="D75" s="70"/>
      <c r="E75" s="70"/>
      <c r="F75" s="70"/>
      <c r="G75" s="70"/>
      <c r="H75" s="70"/>
      <c r="I75" s="71"/>
      <c r="J75" s="97" t="s">
        <v>106</v>
      </c>
      <c r="K75" s="97"/>
      <c r="L75" s="97"/>
      <c r="M75" s="97"/>
      <c r="N75" s="97"/>
      <c r="O75" s="96" t="s">
        <v>87</v>
      </c>
      <c r="P75" s="70"/>
      <c r="Q75" s="70"/>
      <c r="R75" s="70"/>
      <c r="S75" s="70"/>
      <c r="T75" s="70"/>
      <c r="U75" s="70"/>
      <c r="V75" s="70"/>
      <c r="W75" s="70"/>
      <c r="X75" s="71"/>
      <c r="Y75" s="94">
        <v>1814</v>
      </c>
      <c r="Z75" s="94"/>
      <c r="AA75" s="94"/>
      <c r="AB75" s="94"/>
      <c r="AC75" s="94"/>
      <c r="AD75" s="94">
        <v>0</v>
      </c>
      <c r="AE75" s="94"/>
      <c r="AF75" s="94"/>
      <c r="AG75" s="94"/>
      <c r="AH75" s="94"/>
      <c r="AI75" s="94">
        <v>1814</v>
      </c>
      <c r="AJ75" s="94"/>
      <c r="AK75" s="94"/>
      <c r="AL75" s="94"/>
      <c r="AM75" s="94"/>
      <c r="AN75" s="94">
        <v>1814</v>
      </c>
      <c r="AO75" s="94"/>
      <c r="AP75" s="94"/>
      <c r="AQ75" s="94"/>
      <c r="AR75" s="94"/>
      <c r="AS75" s="94">
        <v>0</v>
      </c>
      <c r="AT75" s="94"/>
      <c r="AU75" s="94"/>
      <c r="AV75" s="94"/>
      <c r="AW75" s="94"/>
      <c r="AX75" s="95">
        <v>1814</v>
      </c>
      <c r="AY75" s="95"/>
      <c r="AZ75" s="95"/>
      <c r="BA75" s="95"/>
      <c r="BB75" s="95"/>
      <c r="BC75" s="95">
        <f>AN75-Y75</f>
        <v>0</v>
      </c>
      <c r="BD75" s="95"/>
      <c r="BE75" s="95"/>
      <c r="BF75" s="95"/>
      <c r="BG75" s="95"/>
      <c r="BH75" s="95">
        <f>AS75-AD75</f>
        <v>0</v>
      </c>
      <c r="BI75" s="95"/>
      <c r="BJ75" s="95"/>
      <c r="BK75" s="95"/>
      <c r="BL75" s="95"/>
      <c r="BM75" s="95">
        <v>0</v>
      </c>
      <c r="BN75" s="95"/>
      <c r="BO75" s="95"/>
      <c r="BP75" s="95"/>
      <c r="BQ75" s="95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80" s="17" customFormat="1" ht="15.75" x14ac:dyDescent="0.2">
      <c r="A76" s="91">
        <v>0</v>
      </c>
      <c r="B76" s="91"/>
      <c r="C76" s="104" t="s">
        <v>72</v>
      </c>
      <c r="D76" s="98"/>
      <c r="E76" s="98"/>
      <c r="F76" s="98"/>
      <c r="G76" s="98"/>
      <c r="H76" s="98"/>
      <c r="I76" s="99"/>
      <c r="J76" s="92" t="s">
        <v>69</v>
      </c>
      <c r="K76" s="92"/>
      <c r="L76" s="92"/>
      <c r="M76" s="92"/>
      <c r="N76" s="92"/>
      <c r="O76" s="104" t="s">
        <v>69</v>
      </c>
      <c r="P76" s="98"/>
      <c r="Q76" s="98"/>
      <c r="R76" s="98"/>
      <c r="S76" s="98"/>
      <c r="T76" s="98"/>
      <c r="U76" s="98"/>
      <c r="V76" s="98"/>
      <c r="W76" s="98"/>
      <c r="X76" s="99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3"/>
      <c r="BR76" s="19"/>
      <c r="BS76" s="19"/>
      <c r="BT76" s="19"/>
      <c r="BU76" s="19"/>
      <c r="BV76" s="19"/>
      <c r="BW76" s="19"/>
      <c r="BX76" s="19"/>
      <c r="BY76" s="19"/>
      <c r="BZ76" s="20"/>
    </row>
    <row r="77" spans="1:80" ht="38.25" customHeight="1" x14ac:dyDescent="0.2">
      <c r="A77" s="58">
        <v>0</v>
      </c>
      <c r="B77" s="58"/>
      <c r="C77" s="96" t="s">
        <v>107</v>
      </c>
      <c r="D77" s="70"/>
      <c r="E77" s="70"/>
      <c r="F77" s="70"/>
      <c r="G77" s="70"/>
      <c r="H77" s="70"/>
      <c r="I77" s="71"/>
      <c r="J77" s="97" t="s">
        <v>70</v>
      </c>
      <c r="K77" s="97"/>
      <c r="L77" s="97"/>
      <c r="M77" s="97"/>
      <c r="N77" s="97"/>
      <c r="O77" s="96" t="s">
        <v>87</v>
      </c>
      <c r="P77" s="70"/>
      <c r="Q77" s="70"/>
      <c r="R77" s="70"/>
      <c r="S77" s="70"/>
      <c r="T77" s="70"/>
      <c r="U77" s="70"/>
      <c r="V77" s="70"/>
      <c r="W77" s="70"/>
      <c r="X77" s="71"/>
      <c r="Y77" s="94">
        <v>1234</v>
      </c>
      <c r="Z77" s="94"/>
      <c r="AA77" s="94"/>
      <c r="AB77" s="94"/>
      <c r="AC77" s="94"/>
      <c r="AD77" s="94">
        <v>0</v>
      </c>
      <c r="AE77" s="94"/>
      <c r="AF77" s="94"/>
      <c r="AG77" s="94"/>
      <c r="AH77" s="94"/>
      <c r="AI77" s="94">
        <v>1234</v>
      </c>
      <c r="AJ77" s="94"/>
      <c r="AK77" s="94"/>
      <c r="AL77" s="94"/>
      <c r="AM77" s="94"/>
      <c r="AN77" s="94">
        <v>1234</v>
      </c>
      <c r="AO77" s="94"/>
      <c r="AP77" s="94"/>
      <c r="AQ77" s="94"/>
      <c r="AR77" s="94"/>
      <c r="AS77" s="94">
        <v>0</v>
      </c>
      <c r="AT77" s="94"/>
      <c r="AU77" s="94"/>
      <c r="AV77" s="94"/>
      <c r="AW77" s="94"/>
      <c r="AX77" s="95">
        <v>1234</v>
      </c>
      <c r="AY77" s="95"/>
      <c r="AZ77" s="95"/>
      <c r="BA77" s="95"/>
      <c r="BB77" s="95"/>
      <c r="BC77" s="95">
        <f>AN77-Y77</f>
        <v>0</v>
      </c>
      <c r="BD77" s="95"/>
      <c r="BE77" s="95"/>
      <c r="BF77" s="95"/>
      <c r="BG77" s="95"/>
      <c r="BH77" s="95">
        <f>AS77-AD77</f>
        <v>0</v>
      </c>
      <c r="BI77" s="95"/>
      <c r="BJ77" s="95"/>
      <c r="BK77" s="95"/>
      <c r="BL77" s="95"/>
      <c r="BM77" s="95">
        <v>0</v>
      </c>
      <c r="BN77" s="95"/>
      <c r="BO77" s="95"/>
      <c r="BP77" s="95"/>
      <c r="BQ77" s="95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ht="25.5" customHeight="1" x14ac:dyDescent="0.2">
      <c r="A78" s="58">
        <v>0</v>
      </c>
      <c r="B78" s="58"/>
      <c r="C78" s="96" t="s">
        <v>108</v>
      </c>
      <c r="D78" s="70"/>
      <c r="E78" s="70"/>
      <c r="F78" s="70"/>
      <c r="G78" s="70"/>
      <c r="H78" s="70"/>
      <c r="I78" s="71"/>
      <c r="J78" s="97" t="s">
        <v>70</v>
      </c>
      <c r="K78" s="97"/>
      <c r="L78" s="97"/>
      <c r="M78" s="97"/>
      <c r="N78" s="97"/>
      <c r="O78" s="96" t="s">
        <v>87</v>
      </c>
      <c r="P78" s="70"/>
      <c r="Q78" s="70"/>
      <c r="R78" s="70"/>
      <c r="S78" s="70"/>
      <c r="T78" s="70"/>
      <c r="U78" s="70"/>
      <c r="V78" s="70"/>
      <c r="W78" s="70"/>
      <c r="X78" s="71"/>
      <c r="Y78" s="94">
        <v>15</v>
      </c>
      <c r="Z78" s="94"/>
      <c r="AA78" s="94"/>
      <c r="AB78" s="94"/>
      <c r="AC78" s="94"/>
      <c r="AD78" s="94">
        <v>0</v>
      </c>
      <c r="AE78" s="94"/>
      <c r="AF78" s="94"/>
      <c r="AG78" s="94"/>
      <c r="AH78" s="94"/>
      <c r="AI78" s="94">
        <v>15</v>
      </c>
      <c r="AJ78" s="94"/>
      <c r="AK78" s="94"/>
      <c r="AL78" s="94"/>
      <c r="AM78" s="94"/>
      <c r="AN78" s="94">
        <v>15</v>
      </c>
      <c r="AO78" s="94"/>
      <c r="AP78" s="94"/>
      <c r="AQ78" s="94"/>
      <c r="AR78" s="94"/>
      <c r="AS78" s="94">
        <v>0</v>
      </c>
      <c r="AT78" s="94"/>
      <c r="AU78" s="94"/>
      <c r="AV78" s="94"/>
      <c r="AW78" s="94"/>
      <c r="AX78" s="95">
        <v>15</v>
      </c>
      <c r="AY78" s="95"/>
      <c r="AZ78" s="95"/>
      <c r="BA78" s="95"/>
      <c r="BB78" s="95"/>
      <c r="BC78" s="95">
        <f>AN78-Y78</f>
        <v>0</v>
      </c>
      <c r="BD78" s="95"/>
      <c r="BE78" s="95"/>
      <c r="BF78" s="95"/>
      <c r="BG78" s="95"/>
      <c r="BH78" s="95">
        <f>AS78-AD78</f>
        <v>0</v>
      </c>
      <c r="BI78" s="95"/>
      <c r="BJ78" s="95"/>
      <c r="BK78" s="95"/>
      <c r="BL78" s="95"/>
      <c r="BM78" s="95">
        <v>0</v>
      </c>
      <c r="BN78" s="95"/>
      <c r="BO78" s="95"/>
      <c r="BP78" s="95"/>
      <c r="BQ78" s="95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80" ht="37.5" customHeight="1" x14ac:dyDescent="0.2">
      <c r="A79" s="58"/>
      <c r="B79" s="58"/>
      <c r="C79" s="105" t="s">
        <v>110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7"/>
      <c r="BR79" s="10"/>
      <c r="BS79" s="10"/>
      <c r="BT79" s="10"/>
      <c r="BU79" s="10"/>
      <c r="BV79" s="10"/>
      <c r="BW79" s="10"/>
      <c r="BX79" s="10"/>
      <c r="BY79" s="10"/>
      <c r="BZ79" s="8"/>
      <c r="CB79" s="1" t="s">
        <v>109</v>
      </c>
    </row>
    <row r="80" spans="1:80" hidden="1" x14ac:dyDescent="0.2"/>
    <row r="81" spans="1:64" ht="15.95" customHeight="1" x14ac:dyDescent="0.2">
      <c r="A81" s="45" t="s">
        <v>51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ht="15.95" customHeight="1" x14ac:dyDescent="0.2">
      <c r="A82" s="116" t="s">
        <v>88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</row>
    <row r="83" spans="1:64" ht="15.75" hidden="1" customHeight="1" x14ac:dyDescent="0.2">
      <c r="A83" s="15"/>
      <c r="B83" s="15"/>
      <c r="C83" s="15"/>
      <c r="D83" s="15"/>
      <c r="E83" s="15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2" customHeight="1" x14ac:dyDescent="0.2">
      <c r="A84" s="16" t="s">
        <v>65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3.75" customHeight="1" x14ac:dyDescent="0.2">
      <c r="A85" s="26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13"/>
      <c r="BJ85" s="13"/>
      <c r="BK85" s="13"/>
      <c r="BL85" s="13"/>
    </row>
    <row r="86" spans="1:64" ht="24" customHeight="1" x14ac:dyDescent="0.2">
      <c r="A86" s="112" t="s">
        <v>75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3"/>
      <c r="AO86" s="3"/>
      <c r="AP86" s="114" t="s">
        <v>77</v>
      </c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</row>
    <row r="87" spans="1:64" x14ac:dyDescent="0.2">
      <c r="W87" s="111" t="s">
        <v>9</v>
      </c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27"/>
      <c r="AO87" s="27"/>
      <c r="AP87" s="111" t="s">
        <v>10</v>
      </c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</row>
    <row r="88" spans="1:64" ht="4.5" customHeight="1" x14ac:dyDescent="0.2"/>
    <row r="89" spans="1:64" hidden="1" x14ac:dyDescent="0.2"/>
    <row r="90" spans="1:64" ht="31.5" customHeight="1" x14ac:dyDescent="0.2">
      <c r="A90" s="112" t="s">
        <v>76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3"/>
      <c r="AO90" s="3"/>
      <c r="AP90" s="114" t="s">
        <v>78</v>
      </c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</row>
    <row r="91" spans="1:64" x14ac:dyDescent="0.2">
      <c r="W91" s="111" t="s">
        <v>9</v>
      </c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27"/>
      <c r="AO91" s="27"/>
      <c r="AP91" s="111" t="s">
        <v>10</v>
      </c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</row>
  </sheetData>
  <mergeCells count="441">
    <mergeCell ref="C79:BQ79"/>
    <mergeCell ref="BM78:BQ78"/>
    <mergeCell ref="A79:B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BC73:BG73"/>
    <mergeCell ref="BH73:BL73"/>
    <mergeCell ref="BM73:BQ73"/>
    <mergeCell ref="AS75:AW75"/>
    <mergeCell ref="AX73:BB73"/>
    <mergeCell ref="A74:B74"/>
    <mergeCell ref="C74:I74"/>
    <mergeCell ref="J74:N74"/>
    <mergeCell ref="O74:X74"/>
    <mergeCell ref="Y74:AC74"/>
    <mergeCell ref="AD74:AH74"/>
    <mergeCell ref="AX75:BB75"/>
    <mergeCell ref="AN73:AR73"/>
    <mergeCell ref="AS73:AW73"/>
    <mergeCell ref="AD73:AH73"/>
    <mergeCell ref="AI73:AM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BM70:BQ70"/>
    <mergeCell ref="BM72:BQ72"/>
    <mergeCell ref="BG61:BL61"/>
    <mergeCell ref="AQ60:AV60"/>
    <mergeCell ref="AW60:BA60"/>
    <mergeCell ref="BB60:BF60"/>
    <mergeCell ref="BG60:BL60"/>
    <mergeCell ref="AQ61:AV61"/>
    <mergeCell ref="AW61:BA61"/>
    <mergeCell ref="BB61:BF61"/>
    <mergeCell ref="AX69:BB69"/>
    <mergeCell ref="BC69:BG69"/>
    <mergeCell ref="BH69:BL69"/>
    <mergeCell ref="BM69:BQ69"/>
    <mergeCell ref="AX67:BB67"/>
    <mergeCell ref="BC67:BG67"/>
    <mergeCell ref="BH67:BL67"/>
    <mergeCell ref="BM67:BQ67"/>
    <mergeCell ref="AS71:AW71"/>
    <mergeCell ref="AX71:BB71"/>
    <mergeCell ref="BC71:BG71"/>
    <mergeCell ref="BH71:BL71"/>
    <mergeCell ref="BM71:BQ71"/>
    <mergeCell ref="A61:P61"/>
    <mergeCell ref="Q61:U61"/>
    <mergeCell ref="V61:Z61"/>
    <mergeCell ref="AA61:AF61"/>
    <mergeCell ref="AG61:AK61"/>
    <mergeCell ref="AL61:AP61"/>
    <mergeCell ref="A60:P60"/>
    <mergeCell ref="Q60:U60"/>
    <mergeCell ref="V60:Z60"/>
    <mergeCell ref="AA60:AF60"/>
    <mergeCell ref="AG60:AK60"/>
    <mergeCell ref="AL60:AP60"/>
    <mergeCell ref="AA47:AE47"/>
    <mergeCell ref="AQ58:AV58"/>
    <mergeCell ref="AW58:BA58"/>
    <mergeCell ref="BB58:BF58"/>
    <mergeCell ref="BG58:BL58"/>
    <mergeCell ref="A59:P59"/>
    <mergeCell ref="Q59:U59"/>
    <mergeCell ref="V59:Z59"/>
    <mergeCell ref="AA59:AF59"/>
    <mergeCell ref="AG59:AK59"/>
    <mergeCell ref="AL59:AP59"/>
    <mergeCell ref="AQ59:AV59"/>
    <mergeCell ref="AW59:BA59"/>
    <mergeCell ref="BB59:BF59"/>
    <mergeCell ref="BG59:BL59"/>
    <mergeCell ref="AQ56:AV56"/>
    <mergeCell ref="AW56:BA56"/>
    <mergeCell ref="BB56:BF56"/>
    <mergeCell ref="BG56:BL56"/>
    <mergeCell ref="A57:P57"/>
    <mergeCell ref="Q57:U57"/>
    <mergeCell ref="V57:Z57"/>
    <mergeCell ref="AA57:AF57"/>
    <mergeCell ref="AG57:AK57"/>
    <mergeCell ref="AL57:AP57"/>
    <mergeCell ref="A56:P56"/>
    <mergeCell ref="Q56:U56"/>
    <mergeCell ref="V56:Z56"/>
    <mergeCell ref="AA56:AF56"/>
    <mergeCell ref="AG56:AK56"/>
    <mergeCell ref="AL56:AP56"/>
    <mergeCell ref="AQ57:AV57"/>
    <mergeCell ref="AW57:BA57"/>
    <mergeCell ref="BB57:BF57"/>
    <mergeCell ref="BG57:BL57"/>
    <mergeCell ref="AF47:AJ47"/>
    <mergeCell ref="AK47:AO47"/>
    <mergeCell ref="AP47:AT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U47:AY47"/>
    <mergeCell ref="AZ47:BC47"/>
    <mergeCell ref="BD47:BH47"/>
    <mergeCell ref="BI47:BM47"/>
    <mergeCell ref="BN47:BQ47"/>
    <mergeCell ref="AZ46:BC46"/>
    <mergeCell ref="BD46:BH46"/>
    <mergeCell ref="BI46:BM46"/>
    <mergeCell ref="BN46:BQ46"/>
    <mergeCell ref="A47:B47"/>
    <mergeCell ref="C47:Z47"/>
    <mergeCell ref="BI43:BM43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A44:AE44"/>
    <mergeCell ref="AF44:AJ44"/>
    <mergeCell ref="AK44:AO44"/>
    <mergeCell ref="AP44:AT44"/>
    <mergeCell ref="AU44:AY44"/>
    <mergeCell ref="AZ44:BC44"/>
    <mergeCell ref="BD44:BH44"/>
    <mergeCell ref="AK43:AO43"/>
    <mergeCell ref="AP43:AT43"/>
    <mergeCell ref="AU43:AY43"/>
    <mergeCell ref="AZ43:BC43"/>
    <mergeCell ref="BD43:BH43"/>
    <mergeCell ref="W91:AM91"/>
    <mergeCell ref="AP91:BH91"/>
    <mergeCell ref="A86:V86"/>
    <mergeCell ref="W86:AM86"/>
    <mergeCell ref="AP86:BH86"/>
    <mergeCell ref="W87:AM87"/>
    <mergeCell ref="AP87:BH87"/>
    <mergeCell ref="A90:V90"/>
    <mergeCell ref="W90:AM90"/>
    <mergeCell ref="AP90:BH90"/>
    <mergeCell ref="A81:BL81"/>
    <mergeCell ref="A82:BL82"/>
    <mergeCell ref="AI70:AM70"/>
    <mergeCell ref="AN70:AR70"/>
    <mergeCell ref="AS70:AW70"/>
    <mergeCell ref="AX70:BB70"/>
    <mergeCell ref="A71:B71"/>
    <mergeCell ref="C71:I71"/>
    <mergeCell ref="J71:N71"/>
    <mergeCell ref="O71:X71"/>
    <mergeCell ref="Y71:AC71"/>
    <mergeCell ref="AD71:AH71"/>
    <mergeCell ref="AI71:AM71"/>
    <mergeCell ref="A70:B70"/>
    <mergeCell ref="C70:I70"/>
    <mergeCell ref="J70:N70"/>
    <mergeCell ref="O70:X70"/>
    <mergeCell ref="Y70:AC70"/>
    <mergeCell ref="AD70:AH70"/>
    <mergeCell ref="AN71:AR71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BG55:BL55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I66:AM66"/>
    <mergeCell ref="AN66:AR66"/>
    <mergeCell ref="AS66:AW66"/>
    <mergeCell ref="AX66:BB66"/>
    <mergeCell ref="BC66:BG66"/>
    <mergeCell ref="BH66:BL66"/>
    <mergeCell ref="BM66:BQ66"/>
    <mergeCell ref="A58:P58"/>
    <mergeCell ref="Q58:U58"/>
    <mergeCell ref="V58:Z58"/>
    <mergeCell ref="AA58:AF58"/>
    <mergeCell ref="AG58:AK58"/>
    <mergeCell ref="AL58:AP58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3:BL53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4:BL54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I42:BM42"/>
    <mergeCell ref="BN42:BQ42"/>
    <mergeCell ref="A49:BL49"/>
    <mergeCell ref="A43:B43"/>
    <mergeCell ref="C43:Z43"/>
    <mergeCell ref="AA43:AE43"/>
    <mergeCell ref="AF43:AJ43"/>
    <mergeCell ref="A50:BL50"/>
    <mergeCell ref="A51:P52"/>
    <mergeCell ref="Q51:AF51"/>
    <mergeCell ref="AG51:AV51"/>
    <mergeCell ref="AW51:BL51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BG52:BL52"/>
    <mergeCell ref="BN43:BQ43"/>
    <mergeCell ref="A44:B44"/>
    <mergeCell ref="C44:Z44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9">
    <cfRule type="cellIs" dxfId="21" priority="23" stopIfTrue="1" operator="equal">
      <formula>$C68</formula>
    </cfRule>
  </conditionalFormatting>
  <conditionalFormatting sqref="A69:B69">
    <cfRule type="cellIs" dxfId="20" priority="24" stopIfTrue="1" operator="equal">
      <formula>0</formula>
    </cfRule>
  </conditionalFormatting>
  <conditionalFormatting sqref="C70">
    <cfRule type="cellIs" dxfId="19" priority="21" stopIfTrue="1" operator="equal">
      <formula>$C69</formula>
    </cfRule>
  </conditionalFormatting>
  <conditionalFormatting sqref="A70:B70">
    <cfRule type="cellIs" dxfId="18" priority="22" stopIfTrue="1" operator="equal">
      <formula>0</formula>
    </cfRule>
  </conditionalFormatting>
  <conditionalFormatting sqref="C71">
    <cfRule type="cellIs" dxfId="17" priority="19" stopIfTrue="1" operator="equal">
      <formula>$C70</formula>
    </cfRule>
  </conditionalFormatting>
  <conditionalFormatting sqref="A71:B71">
    <cfRule type="cellIs" dxfId="16" priority="20" stopIfTrue="1" operator="equal">
      <formula>0</formula>
    </cfRule>
  </conditionalFormatting>
  <conditionalFormatting sqref="C72">
    <cfRule type="cellIs" dxfId="15" priority="17" stopIfTrue="1" operator="equal">
      <formula>$C71</formula>
    </cfRule>
  </conditionalFormatting>
  <conditionalFormatting sqref="A72:B72">
    <cfRule type="cellIs" dxfId="14" priority="18" stopIfTrue="1" operator="equal">
      <formula>0</formula>
    </cfRule>
  </conditionalFormatting>
  <conditionalFormatting sqref="C73">
    <cfRule type="cellIs" dxfId="13" priority="15" stopIfTrue="1" operator="equal">
      <formula>$C72</formula>
    </cfRule>
  </conditionalFormatting>
  <conditionalFormatting sqref="A73:B73">
    <cfRule type="cellIs" dxfId="12" priority="16" stopIfTrue="1" operator="equal">
      <formula>0</formula>
    </cfRule>
  </conditionalFormatting>
  <conditionalFormatting sqref="C74">
    <cfRule type="cellIs" dxfId="11" priority="13" stopIfTrue="1" operator="equal">
      <formula>$C73</formula>
    </cfRule>
  </conditionalFormatting>
  <conditionalFormatting sqref="A74:B74">
    <cfRule type="cellIs" dxfId="10" priority="14" stopIfTrue="1" operator="equal">
      <formula>0</formula>
    </cfRule>
  </conditionalFormatting>
  <conditionalFormatting sqref="C75">
    <cfRule type="cellIs" dxfId="9" priority="11" stopIfTrue="1" operator="equal">
      <formula>$C74</formula>
    </cfRule>
  </conditionalFormatting>
  <conditionalFormatting sqref="A75:B75">
    <cfRule type="cellIs" dxfId="8" priority="12" stopIfTrue="1" operator="equal">
      <formula>0</formula>
    </cfRule>
  </conditionalFormatting>
  <conditionalFormatting sqref="C76">
    <cfRule type="cellIs" dxfId="7" priority="9" stopIfTrue="1" operator="equal">
      <formula>$C75</formula>
    </cfRule>
  </conditionalFormatting>
  <conditionalFormatting sqref="A76:B76">
    <cfRule type="cellIs" dxfId="6" priority="10" stopIfTrue="1" operator="equal">
      <formula>0</formula>
    </cfRule>
  </conditionalFormatting>
  <conditionalFormatting sqref="C77">
    <cfRule type="cellIs" dxfId="5" priority="7" stopIfTrue="1" operator="equal">
      <formula>$C76</formula>
    </cfRule>
  </conditionalFormatting>
  <conditionalFormatting sqref="A77:B77">
    <cfRule type="cellIs" dxfId="4" priority="8" stopIfTrue="1" operator="equal">
      <formula>0</formula>
    </cfRule>
  </conditionalFormatting>
  <conditionalFormatting sqref="C78">
    <cfRule type="cellIs" dxfId="3" priority="5" stopIfTrue="1" operator="equal">
      <formula>$C77</formula>
    </cfRule>
  </conditionalFormatting>
  <conditionalFormatting sqref="A78:B78">
    <cfRule type="cellIs" dxfId="2" priority="6" stopIfTrue="1" operator="equal">
      <formula>0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2023-03-14T13:18:00Z</dcterms:modified>
</cp:coreProperties>
</file>